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Tabelul nr.1" sheetId="4" r:id="rId1"/>
  </sheets>
  <calcPr calcId="125725"/>
</workbook>
</file>

<file path=xl/calcChain.xml><?xml version="1.0" encoding="utf-8"?>
<calcChain xmlns="http://schemas.openxmlformats.org/spreadsheetml/2006/main">
  <c r="K13" i="4"/>
  <c r="P29"/>
  <c r="O29"/>
  <c r="N29"/>
  <c r="I29"/>
  <c r="H29"/>
  <c r="G29"/>
  <c r="P28"/>
  <c r="O28"/>
  <c r="N28"/>
  <c r="I28"/>
  <c r="H28"/>
  <c r="G28"/>
  <c r="P27"/>
  <c r="O27"/>
  <c r="N27"/>
  <c r="I27"/>
  <c r="H27"/>
  <c r="G27"/>
  <c r="P26"/>
  <c r="O26"/>
  <c r="N26"/>
  <c r="I26"/>
  <c r="H26"/>
  <c r="G26"/>
  <c r="P25"/>
  <c r="O25"/>
  <c r="N25"/>
  <c r="I25"/>
  <c r="H25"/>
  <c r="G25"/>
  <c r="P24"/>
  <c r="O24"/>
  <c r="N24"/>
  <c r="I24"/>
  <c r="H24"/>
  <c r="G24"/>
  <c r="P23"/>
  <c r="O23"/>
  <c r="N23"/>
  <c r="I23"/>
  <c r="H23"/>
  <c r="G23"/>
  <c r="P20"/>
  <c r="O20"/>
  <c r="N20"/>
  <c r="I20"/>
  <c r="H20"/>
  <c r="G20"/>
  <c r="P19"/>
  <c r="O19"/>
  <c r="N19"/>
  <c r="I19"/>
  <c r="H19"/>
  <c r="G19"/>
  <c r="G18"/>
  <c r="M17"/>
  <c r="M21" s="1"/>
  <c r="M15" s="1"/>
  <c r="M13" s="1"/>
  <c r="L17"/>
  <c r="K17"/>
  <c r="K21" s="1"/>
  <c r="K15" s="1"/>
  <c r="J17"/>
  <c r="J21" s="1"/>
  <c r="J15" s="1"/>
  <c r="J13" s="1"/>
  <c r="F17"/>
  <c r="F21" s="1"/>
  <c r="F15" s="1"/>
  <c r="F13" s="1"/>
  <c r="E17"/>
  <c r="E21" s="1"/>
  <c r="D17"/>
  <c r="D21" s="1"/>
  <c r="D15" s="1"/>
  <c r="D13" s="1"/>
  <c r="C17"/>
  <c r="C21" s="1"/>
  <c r="C15" s="1"/>
  <c r="C13" s="1"/>
  <c r="P17" l="1"/>
  <c r="I21"/>
  <c r="G21"/>
  <c r="H21"/>
  <c r="E15"/>
  <c r="G17"/>
  <c r="I17"/>
  <c r="O17"/>
  <c r="L21"/>
  <c r="H17"/>
  <c r="N17"/>
  <c r="O21" l="1"/>
  <c r="L15"/>
  <c r="P21"/>
  <c r="N21"/>
  <c r="H15"/>
  <c r="I15"/>
  <c r="G15"/>
  <c r="E13"/>
  <c r="H13" l="1"/>
  <c r="I13"/>
  <c r="G13"/>
  <c r="P15"/>
  <c r="N15"/>
  <c r="L13"/>
  <c r="O15"/>
  <c r="P13" l="1"/>
  <c r="N13"/>
  <c r="O13"/>
</calcChain>
</file>

<file path=xl/sharedStrings.xml><?xml version="1.0" encoding="utf-8"?>
<sst xmlns="http://schemas.openxmlformats.org/spreadsheetml/2006/main" count="41" uniqueCount="32">
  <si>
    <t>(mii lei)</t>
  </si>
  <si>
    <t>bugetul municipiului</t>
  </si>
  <si>
    <t>bugetul municipal</t>
  </si>
  <si>
    <t>Aprobat pe anul 2014</t>
  </si>
  <si>
    <t>Precizat pe anul 2014</t>
  </si>
  <si>
    <t>Devieri de la executat la 01.01.2014</t>
  </si>
  <si>
    <t>Executat faţă de planul precizat pe anul 2014</t>
  </si>
  <si>
    <t>( +; -)</t>
  </si>
  <si>
    <t>I. Venituri total - global</t>
  </si>
  <si>
    <t>inclusiv:</t>
  </si>
  <si>
    <t>1. Venituri de bază</t>
  </si>
  <si>
    <t>dintre care:</t>
  </si>
  <si>
    <t>∙ venituri regularizatoare</t>
  </si>
  <si>
    <t>din ele:</t>
  </si>
  <si>
    <t xml:space="preserve">  taxele locale - total</t>
  </si>
  <si>
    <t>Impozite pe proprietate - total</t>
  </si>
  <si>
    <t>2. Mijloacele speciale ale instituţiilor publice</t>
  </si>
  <si>
    <t>3. Veniturile fondurilor speciale</t>
  </si>
  <si>
    <t>4. Transferurile</t>
  </si>
  <si>
    <t>5. Granturi</t>
  </si>
  <si>
    <t>INFORMAŢIA</t>
  </si>
  <si>
    <t xml:space="preserve">Tabelul nr.1 la Raport </t>
  </si>
  <si>
    <r>
      <t xml:space="preserve">Executat la </t>
    </r>
    <r>
      <rPr>
        <b/>
        <sz val="11"/>
        <rFont val="Times New Roman"/>
        <family val="1"/>
        <charset val="204"/>
      </rPr>
      <t>01.01.2015</t>
    </r>
  </si>
  <si>
    <t>Executat la 01.01.2014</t>
  </si>
  <si>
    <t xml:space="preserve"> %</t>
  </si>
  <si>
    <t>Şef al Direcţiei generale finanţe</t>
  </si>
  <si>
    <t>impozitul pe venitul din salariu şi alte impozite pe venit                              (111 01,05, 09)</t>
  </si>
  <si>
    <t>Veronica Herţa</t>
  </si>
  <si>
    <t xml:space="preserve">privind executarea bugetului municipiului Chişinău, inclusiv bugetului municipal,  pe anul 2014 </t>
  </si>
  <si>
    <t>b) taxa pentru folosirea drumurilor percepută de către autovehiculele înmatriculate în RM                                   (115 44)</t>
  </si>
  <si>
    <t xml:space="preserve">∙ venituri proprii - total </t>
  </si>
  <si>
    <t>II. Veniturile din vânzarea şi privatizarea bunurilor proprietate  publică</t>
  </si>
</sst>
</file>

<file path=xl/styles.xml><?xml version="1.0" encoding="utf-8"?>
<styleSheet xmlns="http://schemas.openxmlformats.org/spreadsheetml/2006/main">
  <numFmts count="3">
    <numFmt numFmtId="164" formatCode="_(&quot;$&quot;* #,##0.00_);_(&quot;$&quot;* \(#,##0.00\);_(&quot;$&quot;* &quot;-&quot;??_);_(@_)"/>
    <numFmt numFmtId="165" formatCode="#,##0.0"/>
    <numFmt numFmtId="166" formatCode="0.0"/>
  </numFmts>
  <fonts count="10">
    <font>
      <sz val="11"/>
      <color theme="1"/>
      <name val="Calibri"/>
      <family val="2"/>
      <scheme val="minor"/>
    </font>
    <font>
      <sz val="10"/>
      <name val="Arial Cyr"/>
      <charset val="238"/>
    </font>
    <font>
      <b/>
      <sz val="12"/>
      <name val="Times New Roman"/>
      <family val="1"/>
      <charset val="204"/>
    </font>
    <font>
      <sz val="10"/>
      <name val="Arial"/>
    </font>
    <font>
      <sz val="10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3" fillId="0" borderId="0" applyFont="0" applyFill="0" applyBorder="0" applyAlignment="0" applyProtection="0"/>
    <xf numFmtId="0" fontId="3" fillId="0" borderId="0"/>
  </cellStyleXfs>
  <cellXfs count="93">
    <xf numFmtId="0" fontId="0" fillId="0" borderId="0" xfId="0"/>
    <xf numFmtId="0" fontId="5" fillId="0" borderId="8" xfId="1" applyFont="1" applyBorder="1" applyAlignment="1">
      <alignment vertical="center" wrapText="1"/>
    </xf>
    <xf numFmtId="165" fontId="6" fillId="0" borderId="32" xfId="1" applyNumberFormat="1" applyFont="1" applyBorder="1" applyAlignment="1">
      <alignment horizontal="right"/>
    </xf>
    <xf numFmtId="165" fontId="6" fillId="0" borderId="28" xfId="1" applyNumberFormat="1" applyFont="1" applyBorder="1" applyAlignment="1">
      <alignment horizontal="right"/>
    </xf>
    <xf numFmtId="165" fontId="6" fillId="0" borderId="31" xfId="3" applyNumberFormat="1" applyFont="1" applyBorder="1" applyAlignment="1">
      <alignment horizontal="right"/>
    </xf>
    <xf numFmtId="165" fontId="7" fillId="0" borderId="31" xfId="3" applyNumberFormat="1" applyFont="1" applyBorder="1" applyAlignment="1">
      <alignment horizontal="right"/>
    </xf>
    <xf numFmtId="165" fontId="6" fillId="0" borderId="30" xfId="3" applyNumberFormat="1" applyFont="1" applyBorder="1" applyAlignment="1">
      <alignment horizontal="right"/>
    </xf>
    <xf numFmtId="165" fontId="6" fillId="0" borderId="31" xfId="1" applyNumberFormat="1" applyFont="1" applyBorder="1" applyAlignment="1">
      <alignment horizontal="right"/>
    </xf>
    <xf numFmtId="165" fontId="7" fillId="0" borderId="31" xfId="1" applyNumberFormat="1" applyFont="1" applyBorder="1" applyAlignment="1">
      <alignment horizontal="right"/>
    </xf>
    <xf numFmtId="165" fontId="6" fillId="0" borderId="30" xfId="1" applyNumberFormat="1" applyFont="1" applyBorder="1" applyAlignment="1">
      <alignment horizontal="right"/>
    </xf>
    <xf numFmtId="165" fontId="6" fillId="0" borderId="29" xfId="1" applyNumberFormat="1" applyFont="1" applyBorder="1" applyAlignment="1">
      <alignment horizontal="right" wrapText="1"/>
    </xf>
    <xf numFmtId="165" fontId="6" fillId="0" borderId="29" xfId="1" applyNumberFormat="1" applyFont="1" applyBorder="1" applyAlignment="1">
      <alignment horizontal="right"/>
    </xf>
    <xf numFmtId="165" fontId="6" fillId="0" borderId="32" xfId="3" applyNumberFormat="1" applyFont="1" applyBorder="1" applyAlignment="1">
      <alignment horizontal="right"/>
    </xf>
    <xf numFmtId="165" fontId="7" fillId="0" borderId="30" xfId="1" applyNumberFormat="1" applyFont="1" applyBorder="1" applyAlignment="1">
      <alignment horizontal="right"/>
    </xf>
    <xf numFmtId="165" fontId="6" fillId="0" borderId="32" xfId="1" applyNumberFormat="1" applyFont="1" applyBorder="1" applyAlignment="1">
      <alignment horizontal="right" wrapText="1"/>
    </xf>
    <xf numFmtId="165" fontId="6" fillId="0" borderId="31" xfId="1" applyNumberFormat="1" applyFont="1" applyBorder="1" applyAlignment="1">
      <alignment horizontal="center"/>
    </xf>
    <xf numFmtId="165" fontId="6" fillId="0" borderId="34" xfId="1" applyNumberFormat="1" applyFont="1" applyBorder="1" applyAlignment="1">
      <alignment horizontal="right"/>
    </xf>
    <xf numFmtId="165" fontId="6" fillId="0" borderId="28" xfId="3" applyNumberFormat="1" applyFont="1" applyBorder="1" applyAlignment="1">
      <alignment horizontal="right"/>
    </xf>
    <xf numFmtId="165" fontId="8" fillId="0" borderId="30" xfId="1" applyNumberFormat="1" applyFont="1" applyBorder="1" applyAlignment="1">
      <alignment horizontal="right"/>
    </xf>
    <xf numFmtId="0" fontId="6" fillId="0" borderId="28" xfId="1" applyFont="1" applyBorder="1" applyAlignment="1">
      <alignment vertical="center" wrapText="1"/>
    </xf>
    <xf numFmtId="166" fontId="5" fillId="0" borderId="0" xfId="1" applyNumberFormat="1" applyFont="1" applyBorder="1"/>
    <xf numFmtId="0" fontId="7" fillId="0" borderId="0" xfId="1" applyFont="1"/>
    <xf numFmtId="49" fontId="7" fillId="0" borderId="0" xfId="1" applyNumberFormat="1" applyFont="1" applyAlignment="1">
      <alignment wrapText="1"/>
    </xf>
    <xf numFmtId="0" fontId="7" fillId="0" borderId="0" xfId="1" applyFont="1" applyAlignment="1">
      <alignment horizontal="center"/>
    </xf>
    <xf numFmtId="0" fontId="8" fillId="0" borderId="0" xfId="1" applyFont="1" applyAlignment="1">
      <alignment horizontal="center"/>
    </xf>
    <xf numFmtId="0" fontId="6" fillId="0" borderId="16" xfId="1" applyFont="1" applyBorder="1" applyAlignment="1">
      <alignment horizontal="center" vertical="center" wrapText="1"/>
    </xf>
    <xf numFmtId="0" fontId="6" fillId="0" borderId="17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/>
    </xf>
    <xf numFmtId="0" fontId="6" fillId="0" borderId="19" xfId="1" applyFont="1" applyBorder="1" applyAlignment="1">
      <alignment horizontal="center"/>
    </xf>
    <xf numFmtId="0" fontId="6" fillId="0" borderId="20" xfId="1" applyFont="1" applyBorder="1" applyAlignment="1">
      <alignment horizontal="center"/>
    </xf>
    <xf numFmtId="0" fontId="6" fillId="0" borderId="21" xfId="1" applyFont="1" applyBorder="1" applyAlignment="1">
      <alignment horizontal="center"/>
    </xf>
    <xf numFmtId="0" fontId="6" fillId="0" borderId="22" xfId="1" applyFont="1" applyBorder="1" applyAlignment="1">
      <alignment horizontal="center"/>
    </xf>
    <xf numFmtId="0" fontId="6" fillId="0" borderId="23" xfId="1" applyFont="1" applyBorder="1" applyAlignment="1">
      <alignment horizontal="center"/>
    </xf>
    <xf numFmtId="0" fontId="6" fillId="0" borderId="4" xfId="1" applyFont="1" applyBorder="1" applyAlignment="1">
      <alignment horizontal="center"/>
    </xf>
    <xf numFmtId="165" fontId="7" fillId="0" borderId="24" xfId="1" applyNumberFormat="1" applyFont="1" applyBorder="1" applyAlignment="1">
      <alignment horizontal="right"/>
    </xf>
    <xf numFmtId="165" fontId="7" fillId="0" borderId="25" xfId="1" applyNumberFormat="1" applyFont="1" applyBorder="1" applyAlignment="1">
      <alignment horizontal="right"/>
    </xf>
    <xf numFmtId="165" fontId="7" fillId="0" borderId="26" xfId="3" applyNumberFormat="1" applyFont="1" applyBorder="1" applyAlignment="1">
      <alignment horizontal="right"/>
    </xf>
    <xf numFmtId="165" fontId="7" fillId="0" borderId="27" xfId="3" applyNumberFormat="1" applyFont="1" applyBorder="1" applyAlignment="1">
      <alignment horizontal="right"/>
    </xf>
    <xf numFmtId="165" fontId="7" fillId="0" borderId="6" xfId="1" applyNumberFormat="1" applyFont="1" applyBorder="1" applyAlignment="1">
      <alignment horizontal="right"/>
    </xf>
    <xf numFmtId="165" fontId="7" fillId="0" borderId="10" xfId="1" applyNumberFormat="1" applyFont="1" applyBorder="1" applyAlignment="1">
      <alignment horizontal="right"/>
    </xf>
    <xf numFmtId="165" fontId="7" fillId="0" borderId="11" xfId="1" applyNumberFormat="1" applyFont="1" applyBorder="1" applyAlignment="1">
      <alignment horizontal="right"/>
    </xf>
    <xf numFmtId="0" fontId="6" fillId="0" borderId="28" xfId="1" applyFont="1" applyBorder="1" applyAlignment="1">
      <alignment horizontal="center" vertical="center" wrapText="1"/>
    </xf>
    <xf numFmtId="165" fontId="7" fillId="0" borderId="30" xfId="3" applyNumberFormat="1" applyFont="1" applyBorder="1" applyAlignment="1">
      <alignment horizontal="right"/>
    </xf>
    <xf numFmtId="165" fontId="7" fillId="0" borderId="32" xfId="3" applyNumberFormat="1" applyFont="1" applyBorder="1" applyAlignment="1">
      <alignment horizontal="right"/>
    </xf>
    <xf numFmtId="0" fontId="7" fillId="0" borderId="28" xfId="1" applyFont="1" applyBorder="1" applyAlignment="1">
      <alignment vertical="center" wrapText="1"/>
    </xf>
    <xf numFmtId="165" fontId="7" fillId="0" borderId="32" xfId="1" applyNumberFormat="1" applyFont="1" applyBorder="1" applyAlignment="1">
      <alignment horizontal="right"/>
    </xf>
    <xf numFmtId="165" fontId="7" fillId="0" borderId="28" xfId="1" applyNumberFormat="1" applyFont="1" applyBorder="1" applyAlignment="1">
      <alignment horizontal="right"/>
    </xf>
    <xf numFmtId="49" fontId="7" fillId="0" borderId="28" xfId="1" applyNumberFormat="1" applyFont="1" applyBorder="1" applyAlignment="1">
      <alignment vertical="center" wrapText="1"/>
    </xf>
    <xf numFmtId="0" fontId="6" fillId="0" borderId="33" xfId="1" applyFont="1" applyBorder="1" applyAlignment="1">
      <alignment horizontal="left" vertical="center" wrapText="1"/>
    </xf>
    <xf numFmtId="165" fontId="6" fillId="0" borderId="31" xfId="1" applyNumberFormat="1" applyFont="1" applyBorder="1" applyAlignment="1">
      <alignment horizontal="right" vertical="center"/>
    </xf>
    <xf numFmtId="165" fontId="6" fillId="2" borderId="31" xfId="1" applyNumberFormat="1" applyFont="1" applyFill="1" applyBorder="1" applyAlignment="1">
      <alignment horizontal="right"/>
    </xf>
    <xf numFmtId="165" fontId="7" fillId="0" borderId="29" xfId="1" applyNumberFormat="1" applyFont="1" applyBorder="1" applyAlignment="1">
      <alignment horizontal="right" wrapText="1"/>
    </xf>
    <xf numFmtId="165" fontId="7" fillId="0" borderId="31" xfId="1" applyNumberFormat="1" applyFont="1" applyBorder="1" applyAlignment="1">
      <alignment horizontal="right" vertical="center"/>
    </xf>
    <xf numFmtId="0" fontId="7" fillId="0" borderId="35" xfId="1" applyFont="1" applyBorder="1" applyAlignment="1">
      <alignment vertical="center" wrapText="1"/>
    </xf>
    <xf numFmtId="165" fontId="7" fillId="0" borderId="16" xfId="1" applyNumberFormat="1" applyFont="1" applyBorder="1" applyAlignment="1">
      <alignment horizontal="right"/>
    </xf>
    <xf numFmtId="165" fontId="7" fillId="0" borderId="16" xfId="1" applyNumberFormat="1" applyFont="1" applyBorder="1" applyAlignment="1">
      <alignment horizontal="right" vertical="center"/>
    </xf>
    <xf numFmtId="0" fontId="7" fillId="0" borderId="14" xfId="1" applyFont="1" applyBorder="1" applyAlignment="1">
      <alignment vertical="center" wrapText="1"/>
    </xf>
    <xf numFmtId="165" fontId="7" fillId="0" borderId="36" xfId="1" applyNumberFormat="1" applyFont="1" applyBorder="1" applyAlignment="1">
      <alignment horizontal="right" wrapText="1"/>
    </xf>
    <xf numFmtId="165" fontId="7" fillId="0" borderId="18" xfId="1" applyNumberFormat="1" applyFont="1" applyBorder="1" applyAlignment="1">
      <alignment horizontal="right"/>
    </xf>
    <xf numFmtId="165" fontId="7" fillId="0" borderId="14" xfId="1" applyNumberFormat="1" applyFont="1" applyBorder="1" applyAlignment="1">
      <alignment horizontal="right"/>
    </xf>
    <xf numFmtId="165" fontId="7" fillId="0" borderId="37" xfId="1" applyNumberFormat="1" applyFont="1" applyBorder="1" applyAlignment="1">
      <alignment horizontal="right"/>
    </xf>
    <xf numFmtId="165" fontId="7" fillId="0" borderId="37" xfId="3" applyNumberFormat="1" applyFont="1" applyBorder="1" applyAlignment="1">
      <alignment horizontal="right"/>
    </xf>
    <xf numFmtId="165" fontId="7" fillId="0" borderId="18" xfId="3" applyNumberFormat="1" applyFont="1" applyBorder="1" applyAlignment="1">
      <alignment horizontal="right"/>
    </xf>
    <xf numFmtId="165" fontId="7" fillId="0" borderId="38" xfId="3" applyNumberFormat="1" applyFont="1" applyBorder="1" applyAlignment="1">
      <alignment horizontal="right"/>
    </xf>
    <xf numFmtId="0" fontId="7" fillId="0" borderId="0" xfId="1" applyFont="1" applyBorder="1" applyAlignment="1">
      <alignment vertical="center" wrapText="1"/>
    </xf>
    <xf numFmtId="0" fontId="7" fillId="0" borderId="0" xfId="1" applyFont="1" applyBorder="1"/>
    <xf numFmtId="0" fontId="6" fillId="0" borderId="0" xfId="1" applyFont="1"/>
    <xf numFmtId="14" fontId="6" fillId="0" borderId="0" xfId="1" applyNumberFormat="1" applyFont="1"/>
    <xf numFmtId="0" fontId="6" fillId="0" borderId="0" xfId="1" applyFont="1" applyAlignment="1">
      <alignment vertical="center" wrapText="1"/>
    </xf>
    <xf numFmtId="14" fontId="6" fillId="0" borderId="0" xfId="1" applyNumberFormat="1" applyFont="1" applyAlignment="1">
      <alignment horizontal="left"/>
    </xf>
    <xf numFmtId="0" fontId="6" fillId="0" borderId="0" xfId="3" applyFont="1"/>
    <xf numFmtId="0" fontId="9" fillId="0" borderId="0" xfId="1" applyFont="1"/>
    <xf numFmtId="0" fontId="4" fillId="0" borderId="0" xfId="1" applyFont="1"/>
    <xf numFmtId="0" fontId="2" fillId="0" borderId="0" xfId="1" applyFont="1" applyAlignment="1"/>
    <xf numFmtId="0" fontId="6" fillId="0" borderId="10" xfId="1" applyFont="1" applyBorder="1" applyAlignment="1">
      <alignment horizontal="center" vertical="center" wrapText="1"/>
    </xf>
    <xf numFmtId="0" fontId="6" fillId="0" borderId="11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/>
    </xf>
    <xf numFmtId="0" fontId="7" fillId="0" borderId="5" xfId="1" applyFont="1" applyBorder="1" applyAlignment="1">
      <alignment horizontal="center"/>
    </xf>
    <xf numFmtId="0" fontId="7" fillId="0" borderId="2" xfId="1" applyFont="1" applyBorder="1" applyAlignment="1">
      <alignment horizontal="center"/>
    </xf>
    <xf numFmtId="0" fontId="7" fillId="0" borderId="3" xfId="1" applyFont="1" applyBorder="1" applyAlignment="1">
      <alignment horizontal="center"/>
    </xf>
    <xf numFmtId="0" fontId="7" fillId="0" borderId="4" xfId="1" applyFont="1" applyBorder="1" applyAlignment="1">
      <alignment horizontal="center"/>
    </xf>
    <xf numFmtId="164" fontId="6" fillId="0" borderId="6" xfId="2" applyNumberFormat="1" applyFont="1" applyBorder="1" applyAlignment="1">
      <alignment horizontal="center" vertical="center" wrapText="1"/>
    </xf>
    <xf numFmtId="164" fontId="6" fillId="0" borderId="12" xfId="2" applyNumberFormat="1" applyFont="1" applyBorder="1" applyAlignment="1">
      <alignment horizontal="center" vertical="center" wrapText="1"/>
    </xf>
    <xf numFmtId="49" fontId="6" fillId="0" borderId="7" xfId="1" applyNumberFormat="1" applyFont="1" applyBorder="1" applyAlignment="1">
      <alignment horizontal="center" vertical="center" wrapText="1"/>
    </xf>
    <xf numFmtId="49" fontId="6" fillId="0" borderId="13" xfId="1" applyNumberFormat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6" fillId="0" borderId="14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6" fillId="0" borderId="15" xfId="1" applyFont="1" applyBorder="1" applyAlignment="1">
      <alignment horizontal="center" vertical="center" wrapText="1"/>
    </xf>
    <xf numFmtId="0" fontId="6" fillId="0" borderId="16" xfId="1" applyFont="1" applyBorder="1" applyAlignment="1">
      <alignment horizontal="center" vertical="center" wrapText="1"/>
    </xf>
    <xf numFmtId="0" fontId="2" fillId="0" borderId="0" xfId="1" applyFont="1" applyAlignment="1">
      <alignment horizontal="center"/>
    </xf>
    <xf numFmtId="49" fontId="6" fillId="0" borderId="11" xfId="1" applyNumberFormat="1" applyFont="1" applyBorder="1" applyAlignment="1">
      <alignment horizontal="center" vertical="center" wrapText="1"/>
    </xf>
    <xf numFmtId="49" fontId="6" fillId="0" borderId="18" xfId="1" applyNumberFormat="1" applyFont="1" applyBorder="1" applyAlignment="1">
      <alignment horizontal="center" vertical="center" wrapText="1"/>
    </xf>
  </cellXfs>
  <cellStyles count="4">
    <cellStyle name="Currency 2" xfId="2"/>
    <cellStyle name="Normal 2" xfId="3"/>
    <cellStyle name="Обычный" xfId="0" builtinId="0"/>
    <cellStyle name="Обычный_Inf privind executarea bug municipiului Chi 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P42"/>
  <sheetViews>
    <sheetView tabSelected="1" topLeftCell="A10" workbookViewId="0">
      <selection activeCell="D27" sqref="D27"/>
    </sheetView>
  </sheetViews>
  <sheetFormatPr defaultRowHeight="15"/>
  <cols>
    <col min="1" max="1" width="4.42578125" style="66" customWidth="1"/>
    <col min="2" max="2" width="30.5703125" style="66" customWidth="1"/>
    <col min="3" max="3" width="12.140625" style="66" customWidth="1"/>
    <col min="4" max="4" width="12.85546875" style="66" customWidth="1"/>
    <col min="5" max="5" width="13" style="66" customWidth="1"/>
    <col min="6" max="6" width="12.28515625" style="66" customWidth="1"/>
    <col min="7" max="7" width="12.5703125" style="66" customWidth="1"/>
    <col min="8" max="8" width="6.5703125" style="66" customWidth="1"/>
    <col min="9" max="9" width="10.140625" style="66" customWidth="1"/>
    <col min="10" max="11" width="11.85546875" style="66" customWidth="1"/>
    <col min="12" max="13" width="11.5703125" style="66" customWidth="1"/>
    <col min="14" max="14" width="12.5703125" style="66" customWidth="1"/>
    <col min="15" max="15" width="6.42578125" style="66" customWidth="1"/>
    <col min="16" max="16" width="10.28515625" style="66" customWidth="1"/>
    <col min="17" max="257" width="9.140625" style="66"/>
    <col min="258" max="258" width="33.5703125" style="66" customWidth="1"/>
    <col min="259" max="259" width="11.42578125" style="66" customWidth="1"/>
    <col min="260" max="260" width="10.28515625" style="66" customWidth="1"/>
    <col min="261" max="261" width="10.5703125" style="66" customWidth="1"/>
    <col min="262" max="262" width="11.42578125" style="66" customWidth="1"/>
    <col min="263" max="263" width="11.28515625" style="66" customWidth="1"/>
    <col min="264" max="264" width="6.5703125" style="66" customWidth="1"/>
    <col min="265" max="265" width="10.140625" style="66" customWidth="1"/>
    <col min="266" max="266" width="10.42578125" style="66" customWidth="1"/>
    <col min="267" max="268" width="10.140625" style="66" customWidth="1"/>
    <col min="269" max="269" width="10.85546875" style="66" customWidth="1"/>
    <col min="270" max="270" width="10.5703125" style="66" customWidth="1"/>
    <col min="271" max="271" width="6.42578125" style="66" customWidth="1"/>
    <col min="272" max="272" width="10.28515625" style="66" customWidth="1"/>
    <col min="273" max="513" width="9.140625" style="66"/>
    <col min="514" max="514" width="33.5703125" style="66" customWidth="1"/>
    <col min="515" max="515" width="11.42578125" style="66" customWidth="1"/>
    <col min="516" max="516" width="10.28515625" style="66" customWidth="1"/>
    <col min="517" max="517" width="10.5703125" style="66" customWidth="1"/>
    <col min="518" max="518" width="11.42578125" style="66" customWidth="1"/>
    <col min="519" max="519" width="11.28515625" style="66" customWidth="1"/>
    <col min="520" max="520" width="6.5703125" style="66" customWidth="1"/>
    <col min="521" max="521" width="10.140625" style="66" customWidth="1"/>
    <col min="522" max="522" width="10.42578125" style="66" customWidth="1"/>
    <col min="523" max="524" width="10.140625" style="66" customWidth="1"/>
    <col min="525" max="525" width="10.85546875" style="66" customWidth="1"/>
    <col min="526" max="526" width="10.5703125" style="66" customWidth="1"/>
    <col min="527" max="527" width="6.42578125" style="66" customWidth="1"/>
    <col min="528" max="528" width="10.28515625" style="66" customWidth="1"/>
    <col min="529" max="769" width="9.140625" style="66"/>
    <col min="770" max="770" width="33.5703125" style="66" customWidth="1"/>
    <col min="771" max="771" width="11.42578125" style="66" customWidth="1"/>
    <col min="772" max="772" width="10.28515625" style="66" customWidth="1"/>
    <col min="773" max="773" width="10.5703125" style="66" customWidth="1"/>
    <col min="774" max="774" width="11.42578125" style="66" customWidth="1"/>
    <col min="775" max="775" width="11.28515625" style="66" customWidth="1"/>
    <col min="776" max="776" width="6.5703125" style="66" customWidth="1"/>
    <col min="777" max="777" width="10.140625" style="66" customWidth="1"/>
    <col min="778" max="778" width="10.42578125" style="66" customWidth="1"/>
    <col min="779" max="780" width="10.140625" style="66" customWidth="1"/>
    <col min="781" max="781" width="10.85546875" style="66" customWidth="1"/>
    <col min="782" max="782" width="10.5703125" style="66" customWidth="1"/>
    <col min="783" max="783" width="6.42578125" style="66" customWidth="1"/>
    <col min="784" max="784" width="10.28515625" style="66" customWidth="1"/>
    <col min="785" max="1025" width="9.140625" style="66"/>
    <col min="1026" max="1026" width="33.5703125" style="66" customWidth="1"/>
    <col min="1027" max="1027" width="11.42578125" style="66" customWidth="1"/>
    <col min="1028" max="1028" width="10.28515625" style="66" customWidth="1"/>
    <col min="1029" max="1029" width="10.5703125" style="66" customWidth="1"/>
    <col min="1030" max="1030" width="11.42578125" style="66" customWidth="1"/>
    <col min="1031" max="1031" width="11.28515625" style="66" customWidth="1"/>
    <col min="1032" max="1032" width="6.5703125" style="66" customWidth="1"/>
    <col min="1033" max="1033" width="10.140625" style="66" customWidth="1"/>
    <col min="1034" max="1034" width="10.42578125" style="66" customWidth="1"/>
    <col min="1035" max="1036" width="10.140625" style="66" customWidth="1"/>
    <col min="1037" max="1037" width="10.85546875" style="66" customWidth="1"/>
    <col min="1038" max="1038" width="10.5703125" style="66" customWidth="1"/>
    <col min="1039" max="1039" width="6.42578125" style="66" customWidth="1"/>
    <col min="1040" max="1040" width="10.28515625" style="66" customWidth="1"/>
    <col min="1041" max="1281" width="9.140625" style="66"/>
    <col min="1282" max="1282" width="33.5703125" style="66" customWidth="1"/>
    <col min="1283" max="1283" width="11.42578125" style="66" customWidth="1"/>
    <col min="1284" max="1284" width="10.28515625" style="66" customWidth="1"/>
    <col min="1285" max="1285" width="10.5703125" style="66" customWidth="1"/>
    <col min="1286" max="1286" width="11.42578125" style="66" customWidth="1"/>
    <col min="1287" max="1287" width="11.28515625" style="66" customWidth="1"/>
    <col min="1288" max="1288" width="6.5703125" style="66" customWidth="1"/>
    <col min="1289" max="1289" width="10.140625" style="66" customWidth="1"/>
    <col min="1290" max="1290" width="10.42578125" style="66" customWidth="1"/>
    <col min="1291" max="1292" width="10.140625" style="66" customWidth="1"/>
    <col min="1293" max="1293" width="10.85546875" style="66" customWidth="1"/>
    <col min="1294" max="1294" width="10.5703125" style="66" customWidth="1"/>
    <col min="1295" max="1295" width="6.42578125" style="66" customWidth="1"/>
    <col min="1296" max="1296" width="10.28515625" style="66" customWidth="1"/>
    <col min="1297" max="1537" width="9.140625" style="66"/>
    <col min="1538" max="1538" width="33.5703125" style="66" customWidth="1"/>
    <col min="1539" max="1539" width="11.42578125" style="66" customWidth="1"/>
    <col min="1540" max="1540" width="10.28515625" style="66" customWidth="1"/>
    <col min="1541" max="1541" width="10.5703125" style="66" customWidth="1"/>
    <col min="1542" max="1542" width="11.42578125" style="66" customWidth="1"/>
    <col min="1543" max="1543" width="11.28515625" style="66" customWidth="1"/>
    <col min="1544" max="1544" width="6.5703125" style="66" customWidth="1"/>
    <col min="1545" max="1545" width="10.140625" style="66" customWidth="1"/>
    <col min="1546" max="1546" width="10.42578125" style="66" customWidth="1"/>
    <col min="1547" max="1548" width="10.140625" style="66" customWidth="1"/>
    <col min="1549" max="1549" width="10.85546875" style="66" customWidth="1"/>
    <col min="1550" max="1550" width="10.5703125" style="66" customWidth="1"/>
    <col min="1551" max="1551" width="6.42578125" style="66" customWidth="1"/>
    <col min="1552" max="1552" width="10.28515625" style="66" customWidth="1"/>
    <col min="1553" max="1793" width="9.140625" style="66"/>
    <col min="1794" max="1794" width="33.5703125" style="66" customWidth="1"/>
    <col min="1795" max="1795" width="11.42578125" style="66" customWidth="1"/>
    <col min="1796" max="1796" width="10.28515625" style="66" customWidth="1"/>
    <col min="1797" max="1797" width="10.5703125" style="66" customWidth="1"/>
    <col min="1798" max="1798" width="11.42578125" style="66" customWidth="1"/>
    <col min="1799" max="1799" width="11.28515625" style="66" customWidth="1"/>
    <col min="1800" max="1800" width="6.5703125" style="66" customWidth="1"/>
    <col min="1801" max="1801" width="10.140625" style="66" customWidth="1"/>
    <col min="1802" max="1802" width="10.42578125" style="66" customWidth="1"/>
    <col min="1803" max="1804" width="10.140625" style="66" customWidth="1"/>
    <col min="1805" max="1805" width="10.85546875" style="66" customWidth="1"/>
    <col min="1806" max="1806" width="10.5703125" style="66" customWidth="1"/>
    <col min="1807" max="1807" width="6.42578125" style="66" customWidth="1"/>
    <col min="1808" max="1808" width="10.28515625" style="66" customWidth="1"/>
    <col min="1809" max="2049" width="9.140625" style="66"/>
    <col min="2050" max="2050" width="33.5703125" style="66" customWidth="1"/>
    <col min="2051" max="2051" width="11.42578125" style="66" customWidth="1"/>
    <col min="2052" max="2052" width="10.28515625" style="66" customWidth="1"/>
    <col min="2053" max="2053" width="10.5703125" style="66" customWidth="1"/>
    <col min="2054" max="2054" width="11.42578125" style="66" customWidth="1"/>
    <col min="2055" max="2055" width="11.28515625" style="66" customWidth="1"/>
    <col min="2056" max="2056" width="6.5703125" style="66" customWidth="1"/>
    <col min="2057" max="2057" width="10.140625" style="66" customWidth="1"/>
    <col min="2058" max="2058" width="10.42578125" style="66" customWidth="1"/>
    <col min="2059" max="2060" width="10.140625" style="66" customWidth="1"/>
    <col min="2061" max="2061" width="10.85546875" style="66" customWidth="1"/>
    <col min="2062" max="2062" width="10.5703125" style="66" customWidth="1"/>
    <col min="2063" max="2063" width="6.42578125" style="66" customWidth="1"/>
    <col min="2064" max="2064" width="10.28515625" style="66" customWidth="1"/>
    <col min="2065" max="2305" width="9.140625" style="66"/>
    <col min="2306" max="2306" width="33.5703125" style="66" customWidth="1"/>
    <col min="2307" max="2307" width="11.42578125" style="66" customWidth="1"/>
    <col min="2308" max="2308" width="10.28515625" style="66" customWidth="1"/>
    <col min="2309" max="2309" width="10.5703125" style="66" customWidth="1"/>
    <col min="2310" max="2310" width="11.42578125" style="66" customWidth="1"/>
    <col min="2311" max="2311" width="11.28515625" style="66" customWidth="1"/>
    <col min="2312" max="2312" width="6.5703125" style="66" customWidth="1"/>
    <col min="2313" max="2313" width="10.140625" style="66" customWidth="1"/>
    <col min="2314" max="2314" width="10.42578125" style="66" customWidth="1"/>
    <col min="2315" max="2316" width="10.140625" style="66" customWidth="1"/>
    <col min="2317" max="2317" width="10.85546875" style="66" customWidth="1"/>
    <col min="2318" max="2318" width="10.5703125" style="66" customWidth="1"/>
    <col min="2319" max="2319" width="6.42578125" style="66" customWidth="1"/>
    <col min="2320" max="2320" width="10.28515625" style="66" customWidth="1"/>
    <col min="2321" max="2561" width="9.140625" style="66"/>
    <col min="2562" max="2562" width="33.5703125" style="66" customWidth="1"/>
    <col min="2563" max="2563" width="11.42578125" style="66" customWidth="1"/>
    <col min="2564" max="2564" width="10.28515625" style="66" customWidth="1"/>
    <col min="2565" max="2565" width="10.5703125" style="66" customWidth="1"/>
    <col min="2566" max="2566" width="11.42578125" style="66" customWidth="1"/>
    <col min="2567" max="2567" width="11.28515625" style="66" customWidth="1"/>
    <col min="2568" max="2568" width="6.5703125" style="66" customWidth="1"/>
    <col min="2569" max="2569" width="10.140625" style="66" customWidth="1"/>
    <col min="2570" max="2570" width="10.42578125" style="66" customWidth="1"/>
    <col min="2571" max="2572" width="10.140625" style="66" customWidth="1"/>
    <col min="2573" max="2573" width="10.85546875" style="66" customWidth="1"/>
    <col min="2574" max="2574" width="10.5703125" style="66" customWidth="1"/>
    <col min="2575" max="2575" width="6.42578125" style="66" customWidth="1"/>
    <col min="2576" max="2576" width="10.28515625" style="66" customWidth="1"/>
    <col min="2577" max="2817" width="9.140625" style="66"/>
    <col min="2818" max="2818" width="33.5703125" style="66" customWidth="1"/>
    <col min="2819" max="2819" width="11.42578125" style="66" customWidth="1"/>
    <col min="2820" max="2820" width="10.28515625" style="66" customWidth="1"/>
    <col min="2821" max="2821" width="10.5703125" style="66" customWidth="1"/>
    <col min="2822" max="2822" width="11.42578125" style="66" customWidth="1"/>
    <col min="2823" max="2823" width="11.28515625" style="66" customWidth="1"/>
    <col min="2824" max="2824" width="6.5703125" style="66" customWidth="1"/>
    <col min="2825" max="2825" width="10.140625" style="66" customWidth="1"/>
    <col min="2826" max="2826" width="10.42578125" style="66" customWidth="1"/>
    <col min="2827" max="2828" width="10.140625" style="66" customWidth="1"/>
    <col min="2829" max="2829" width="10.85546875" style="66" customWidth="1"/>
    <col min="2830" max="2830" width="10.5703125" style="66" customWidth="1"/>
    <col min="2831" max="2831" width="6.42578125" style="66" customWidth="1"/>
    <col min="2832" max="2832" width="10.28515625" style="66" customWidth="1"/>
    <col min="2833" max="3073" width="9.140625" style="66"/>
    <col min="3074" max="3074" width="33.5703125" style="66" customWidth="1"/>
    <col min="3075" max="3075" width="11.42578125" style="66" customWidth="1"/>
    <col min="3076" max="3076" width="10.28515625" style="66" customWidth="1"/>
    <col min="3077" max="3077" width="10.5703125" style="66" customWidth="1"/>
    <col min="3078" max="3078" width="11.42578125" style="66" customWidth="1"/>
    <col min="3079" max="3079" width="11.28515625" style="66" customWidth="1"/>
    <col min="3080" max="3080" width="6.5703125" style="66" customWidth="1"/>
    <col min="3081" max="3081" width="10.140625" style="66" customWidth="1"/>
    <col min="3082" max="3082" width="10.42578125" style="66" customWidth="1"/>
    <col min="3083" max="3084" width="10.140625" style="66" customWidth="1"/>
    <col min="3085" max="3085" width="10.85546875" style="66" customWidth="1"/>
    <col min="3086" max="3086" width="10.5703125" style="66" customWidth="1"/>
    <col min="3087" max="3087" width="6.42578125" style="66" customWidth="1"/>
    <col min="3088" max="3088" width="10.28515625" style="66" customWidth="1"/>
    <col min="3089" max="3329" width="9.140625" style="66"/>
    <col min="3330" max="3330" width="33.5703125" style="66" customWidth="1"/>
    <col min="3331" max="3331" width="11.42578125" style="66" customWidth="1"/>
    <col min="3332" max="3332" width="10.28515625" style="66" customWidth="1"/>
    <col min="3333" max="3333" width="10.5703125" style="66" customWidth="1"/>
    <col min="3334" max="3334" width="11.42578125" style="66" customWidth="1"/>
    <col min="3335" max="3335" width="11.28515625" style="66" customWidth="1"/>
    <col min="3336" max="3336" width="6.5703125" style="66" customWidth="1"/>
    <col min="3337" max="3337" width="10.140625" style="66" customWidth="1"/>
    <col min="3338" max="3338" width="10.42578125" style="66" customWidth="1"/>
    <col min="3339" max="3340" width="10.140625" style="66" customWidth="1"/>
    <col min="3341" max="3341" width="10.85546875" style="66" customWidth="1"/>
    <col min="3342" max="3342" width="10.5703125" style="66" customWidth="1"/>
    <col min="3343" max="3343" width="6.42578125" style="66" customWidth="1"/>
    <col min="3344" max="3344" width="10.28515625" style="66" customWidth="1"/>
    <col min="3345" max="3585" width="9.140625" style="66"/>
    <col min="3586" max="3586" width="33.5703125" style="66" customWidth="1"/>
    <col min="3587" max="3587" width="11.42578125" style="66" customWidth="1"/>
    <col min="3588" max="3588" width="10.28515625" style="66" customWidth="1"/>
    <col min="3589" max="3589" width="10.5703125" style="66" customWidth="1"/>
    <col min="3590" max="3590" width="11.42578125" style="66" customWidth="1"/>
    <col min="3591" max="3591" width="11.28515625" style="66" customWidth="1"/>
    <col min="3592" max="3592" width="6.5703125" style="66" customWidth="1"/>
    <col min="3593" max="3593" width="10.140625" style="66" customWidth="1"/>
    <col min="3594" max="3594" width="10.42578125" style="66" customWidth="1"/>
    <col min="3595" max="3596" width="10.140625" style="66" customWidth="1"/>
    <col min="3597" max="3597" width="10.85546875" style="66" customWidth="1"/>
    <col min="3598" max="3598" width="10.5703125" style="66" customWidth="1"/>
    <col min="3599" max="3599" width="6.42578125" style="66" customWidth="1"/>
    <col min="3600" max="3600" width="10.28515625" style="66" customWidth="1"/>
    <col min="3601" max="3841" width="9.140625" style="66"/>
    <col min="3842" max="3842" width="33.5703125" style="66" customWidth="1"/>
    <col min="3843" max="3843" width="11.42578125" style="66" customWidth="1"/>
    <col min="3844" max="3844" width="10.28515625" style="66" customWidth="1"/>
    <col min="3845" max="3845" width="10.5703125" style="66" customWidth="1"/>
    <col min="3846" max="3846" width="11.42578125" style="66" customWidth="1"/>
    <col min="3847" max="3847" width="11.28515625" style="66" customWidth="1"/>
    <col min="3848" max="3848" width="6.5703125" style="66" customWidth="1"/>
    <col min="3849" max="3849" width="10.140625" style="66" customWidth="1"/>
    <col min="3850" max="3850" width="10.42578125" style="66" customWidth="1"/>
    <col min="3851" max="3852" width="10.140625" style="66" customWidth="1"/>
    <col min="3853" max="3853" width="10.85546875" style="66" customWidth="1"/>
    <col min="3854" max="3854" width="10.5703125" style="66" customWidth="1"/>
    <col min="3855" max="3855" width="6.42578125" style="66" customWidth="1"/>
    <col min="3856" max="3856" width="10.28515625" style="66" customWidth="1"/>
    <col min="3857" max="4097" width="9.140625" style="66"/>
    <col min="4098" max="4098" width="33.5703125" style="66" customWidth="1"/>
    <col min="4099" max="4099" width="11.42578125" style="66" customWidth="1"/>
    <col min="4100" max="4100" width="10.28515625" style="66" customWidth="1"/>
    <col min="4101" max="4101" width="10.5703125" style="66" customWidth="1"/>
    <col min="4102" max="4102" width="11.42578125" style="66" customWidth="1"/>
    <col min="4103" max="4103" width="11.28515625" style="66" customWidth="1"/>
    <col min="4104" max="4104" width="6.5703125" style="66" customWidth="1"/>
    <col min="4105" max="4105" width="10.140625" style="66" customWidth="1"/>
    <col min="4106" max="4106" width="10.42578125" style="66" customWidth="1"/>
    <col min="4107" max="4108" width="10.140625" style="66" customWidth="1"/>
    <col min="4109" max="4109" width="10.85546875" style="66" customWidth="1"/>
    <col min="4110" max="4110" width="10.5703125" style="66" customWidth="1"/>
    <col min="4111" max="4111" width="6.42578125" style="66" customWidth="1"/>
    <col min="4112" max="4112" width="10.28515625" style="66" customWidth="1"/>
    <col min="4113" max="4353" width="9.140625" style="66"/>
    <col min="4354" max="4354" width="33.5703125" style="66" customWidth="1"/>
    <col min="4355" max="4355" width="11.42578125" style="66" customWidth="1"/>
    <col min="4356" max="4356" width="10.28515625" style="66" customWidth="1"/>
    <col min="4357" max="4357" width="10.5703125" style="66" customWidth="1"/>
    <col min="4358" max="4358" width="11.42578125" style="66" customWidth="1"/>
    <col min="4359" max="4359" width="11.28515625" style="66" customWidth="1"/>
    <col min="4360" max="4360" width="6.5703125" style="66" customWidth="1"/>
    <col min="4361" max="4361" width="10.140625" style="66" customWidth="1"/>
    <col min="4362" max="4362" width="10.42578125" style="66" customWidth="1"/>
    <col min="4363" max="4364" width="10.140625" style="66" customWidth="1"/>
    <col min="4365" max="4365" width="10.85546875" style="66" customWidth="1"/>
    <col min="4366" max="4366" width="10.5703125" style="66" customWidth="1"/>
    <col min="4367" max="4367" width="6.42578125" style="66" customWidth="1"/>
    <col min="4368" max="4368" width="10.28515625" style="66" customWidth="1"/>
    <col min="4369" max="4609" width="9.140625" style="66"/>
    <col min="4610" max="4610" width="33.5703125" style="66" customWidth="1"/>
    <col min="4611" max="4611" width="11.42578125" style="66" customWidth="1"/>
    <col min="4612" max="4612" width="10.28515625" style="66" customWidth="1"/>
    <col min="4613" max="4613" width="10.5703125" style="66" customWidth="1"/>
    <col min="4614" max="4614" width="11.42578125" style="66" customWidth="1"/>
    <col min="4615" max="4615" width="11.28515625" style="66" customWidth="1"/>
    <col min="4616" max="4616" width="6.5703125" style="66" customWidth="1"/>
    <col min="4617" max="4617" width="10.140625" style="66" customWidth="1"/>
    <col min="4618" max="4618" width="10.42578125" style="66" customWidth="1"/>
    <col min="4619" max="4620" width="10.140625" style="66" customWidth="1"/>
    <col min="4621" max="4621" width="10.85546875" style="66" customWidth="1"/>
    <col min="4622" max="4622" width="10.5703125" style="66" customWidth="1"/>
    <col min="4623" max="4623" width="6.42578125" style="66" customWidth="1"/>
    <col min="4624" max="4624" width="10.28515625" style="66" customWidth="1"/>
    <col min="4625" max="4865" width="9.140625" style="66"/>
    <col min="4866" max="4866" width="33.5703125" style="66" customWidth="1"/>
    <col min="4867" max="4867" width="11.42578125" style="66" customWidth="1"/>
    <col min="4868" max="4868" width="10.28515625" style="66" customWidth="1"/>
    <col min="4869" max="4869" width="10.5703125" style="66" customWidth="1"/>
    <col min="4870" max="4870" width="11.42578125" style="66" customWidth="1"/>
    <col min="4871" max="4871" width="11.28515625" style="66" customWidth="1"/>
    <col min="4872" max="4872" width="6.5703125" style="66" customWidth="1"/>
    <col min="4873" max="4873" width="10.140625" style="66" customWidth="1"/>
    <col min="4874" max="4874" width="10.42578125" style="66" customWidth="1"/>
    <col min="4875" max="4876" width="10.140625" style="66" customWidth="1"/>
    <col min="4877" max="4877" width="10.85546875" style="66" customWidth="1"/>
    <col min="4878" max="4878" width="10.5703125" style="66" customWidth="1"/>
    <col min="4879" max="4879" width="6.42578125" style="66" customWidth="1"/>
    <col min="4880" max="4880" width="10.28515625" style="66" customWidth="1"/>
    <col min="4881" max="5121" width="9.140625" style="66"/>
    <col min="5122" max="5122" width="33.5703125" style="66" customWidth="1"/>
    <col min="5123" max="5123" width="11.42578125" style="66" customWidth="1"/>
    <col min="5124" max="5124" width="10.28515625" style="66" customWidth="1"/>
    <col min="5125" max="5125" width="10.5703125" style="66" customWidth="1"/>
    <col min="5126" max="5126" width="11.42578125" style="66" customWidth="1"/>
    <col min="5127" max="5127" width="11.28515625" style="66" customWidth="1"/>
    <col min="5128" max="5128" width="6.5703125" style="66" customWidth="1"/>
    <col min="5129" max="5129" width="10.140625" style="66" customWidth="1"/>
    <col min="5130" max="5130" width="10.42578125" style="66" customWidth="1"/>
    <col min="5131" max="5132" width="10.140625" style="66" customWidth="1"/>
    <col min="5133" max="5133" width="10.85546875" style="66" customWidth="1"/>
    <col min="5134" max="5134" width="10.5703125" style="66" customWidth="1"/>
    <col min="5135" max="5135" width="6.42578125" style="66" customWidth="1"/>
    <col min="5136" max="5136" width="10.28515625" style="66" customWidth="1"/>
    <col min="5137" max="5377" width="9.140625" style="66"/>
    <col min="5378" max="5378" width="33.5703125" style="66" customWidth="1"/>
    <col min="5379" max="5379" width="11.42578125" style="66" customWidth="1"/>
    <col min="5380" max="5380" width="10.28515625" style="66" customWidth="1"/>
    <col min="5381" max="5381" width="10.5703125" style="66" customWidth="1"/>
    <col min="5382" max="5382" width="11.42578125" style="66" customWidth="1"/>
    <col min="5383" max="5383" width="11.28515625" style="66" customWidth="1"/>
    <col min="5384" max="5384" width="6.5703125" style="66" customWidth="1"/>
    <col min="5385" max="5385" width="10.140625" style="66" customWidth="1"/>
    <col min="5386" max="5386" width="10.42578125" style="66" customWidth="1"/>
    <col min="5387" max="5388" width="10.140625" style="66" customWidth="1"/>
    <col min="5389" max="5389" width="10.85546875" style="66" customWidth="1"/>
    <col min="5390" max="5390" width="10.5703125" style="66" customWidth="1"/>
    <col min="5391" max="5391" width="6.42578125" style="66" customWidth="1"/>
    <col min="5392" max="5392" width="10.28515625" style="66" customWidth="1"/>
    <col min="5393" max="5633" width="9.140625" style="66"/>
    <col min="5634" max="5634" width="33.5703125" style="66" customWidth="1"/>
    <col min="5635" max="5635" width="11.42578125" style="66" customWidth="1"/>
    <col min="5636" max="5636" width="10.28515625" style="66" customWidth="1"/>
    <col min="5637" max="5637" width="10.5703125" style="66" customWidth="1"/>
    <col min="5638" max="5638" width="11.42578125" style="66" customWidth="1"/>
    <col min="5639" max="5639" width="11.28515625" style="66" customWidth="1"/>
    <col min="5640" max="5640" width="6.5703125" style="66" customWidth="1"/>
    <col min="5641" max="5641" width="10.140625" style="66" customWidth="1"/>
    <col min="5642" max="5642" width="10.42578125" style="66" customWidth="1"/>
    <col min="5643" max="5644" width="10.140625" style="66" customWidth="1"/>
    <col min="5645" max="5645" width="10.85546875" style="66" customWidth="1"/>
    <col min="5646" max="5646" width="10.5703125" style="66" customWidth="1"/>
    <col min="5647" max="5647" width="6.42578125" style="66" customWidth="1"/>
    <col min="5648" max="5648" width="10.28515625" style="66" customWidth="1"/>
    <col min="5649" max="5889" width="9.140625" style="66"/>
    <col min="5890" max="5890" width="33.5703125" style="66" customWidth="1"/>
    <col min="5891" max="5891" width="11.42578125" style="66" customWidth="1"/>
    <col min="5892" max="5892" width="10.28515625" style="66" customWidth="1"/>
    <col min="5893" max="5893" width="10.5703125" style="66" customWidth="1"/>
    <col min="5894" max="5894" width="11.42578125" style="66" customWidth="1"/>
    <col min="5895" max="5895" width="11.28515625" style="66" customWidth="1"/>
    <col min="5896" max="5896" width="6.5703125" style="66" customWidth="1"/>
    <col min="5897" max="5897" width="10.140625" style="66" customWidth="1"/>
    <col min="5898" max="5898" width="10.42578125" style="66" customWidth="1"/>
    <col min="5899" max="5900" width="10.140625" style="66" customWidth="1"/>
    <col min="5901" max="5901" width="10.85546875" style="66" customWidth="1"/>
    <col min="5902" max="5902" width="10.5703125" style="66" customWidth="1"/>
    <col min="5903" max="5903" width="6.42578125" style="66" customWidth="1"/>
    <col min="5904" max="5904" width="10.28515625" style="66" customWidth="1"/>
    <col min="5905" max="6145" width="9.140625" style="66"/>
    <col min="6146" max="6146" width="33.5703125" style="66" customWidth="1"/>
    <col min="6147" max="6147" width="11.42578125" style="66" customWidth="1"/>
    <col min="6148" max="6148" width="10.28515625" style="66" customWidth="1"/>
    <col min="6149" max="6149" width="10.5703125" style="66" customWidth="1"/>
    <col min="6150" max="6150" width="11.42578125" style="66" customWidth="1"/>
    <col min="6151" max="6151" width="11.28515625" style="66" customWidth="1"/>
    <col min="6152" max="6152" width="6.5703125" style="66" customWidth="1"/>
    <col min="6153" max="6153" width="10.140625" style="66" customWidth="1"/>
    <col min="6154" max="6154" width="10.42578125" style="66" customWidth="1"/>
    <col min="6155" max="6156" width="10.140625" style="66" customWidth="1"/>
    <col min="6157" max="6157" width="10.85546875" style="66" customWidth="1"/>
    <col min="6158" max="6158" width="10.5703125" style="66" customWidth="1"/>
    <col min="6159" max="6159" width="6.42578125" style="66" customWidth="1"/>
    <col min="6160" max="6160" width="10.28515625" style="66" customWidth="1"/>
    <col min="6161" max="6401" width="9.140625" style="66"/>
    <col min="6402" max="6402" width="33.5703125" style="66" customWidth="1"/>
    <col min="6403" max="6403" width="11.42578125" style="66" customWidth="1"/>
    <col min="6404" max="6404" width="10.28515625" style="66" customWidth="1"/>
    <col min="6405" max="6405" width="10.5703125" style="66" customWidth="1"/>
    <col min="6406" max="6406" width="11.42578125" style="66" customWidth="1"/>
    <col min="6407" max="6407" width="11.28515625" style="66" customWidth="1"/>
    <col min="6408" max="6408" width="6.5703125" style="66" customWidth="1"/>
    <col min="6409" max="6409" width="10.140625" style="66" customWidth="1"/>
    <col min="6410" max="6410" width="10.42578125" style="66" customWidth="1"/>
    <col min="6411" max="6412" width="10.140625" style="66" customWidth="1"/>
    <col min="6413" max="6413" width="10.85546875" style="66" customWidth="1"/>
    <col min="6414" max="6414" width="10.5703125" style="66" customWidth="1"/>
    <col min="6415" max="6415" width="6.42578125" style="66" customWidth="1"/>
    <col min="6416" max="6416" width="10.28515625" style="66" customWidth="1"/>
    <col min="6417" max="6657" width="9.140625" style="66"/>
    <col min="6658" max="6658" width="33.5703125" style="66" customWidth="1"/>
    <col min="6659" max="6659" width="11.42578125" style="66" customWidth="1"/>
    <col min="6660" max="6660" width="10.28515625" style="66" customWidth="1"/>
    <col min="6661" max="6661" width="10.5703125" style="66" customWidth="1"/>
    <col min="6662" max="6662" width="11.42578125" style="66" customWidth="1"/>
    <col min="6663" max="6663" width="11.28515625" style="66" customWidth="1"/>
    <col min="6664" max="6664" width="6.5703125" style="66" customWidth="1"/>
    <col min="6665" max="6665" width="10.140625" style="66" customWidth="1"/>
    <col min="6666" max="6666" width="10.42578125" style="66" customWidth="1"/>
    <col min="6667" max="6668" width="10.140625" style="66" customWidth="1"/>
    <col min="6669" max="6669" width="10.85546875" style="66" customWidth="1"/>
    <col min="6670" max="6670" width="10.5703125" style="66" customWidth="1"/>
    <col min="6671" max="6671" width="6.42578125" style="66" customWidth="1"/>
    <col min="6672" max="6672" width="10.28515625" style="66" customWidth="1"/>
    <col min="6673" max="6913" width="9.140625" style="66"/>
    <col min="6914" max="6914" width="33.5703125" style="66" customWidth="1"/>
    <col min="6915" max="6915" width="11.42578125" style="66" customWidth="1"/>
    <col min="6916" max="6916" width="10.28515625" style="66" customWidth="1"/>
    <col min="6917" max="6917" width="10.5703125" style="66" customWidth="1"/>
    <col min="6918" max="6918" width="11.42578125" style="66" customWidth="1"/>
    <col min="6919" max="6919" width="11.28515625" style="66" customWidth="1"/>
    <col min="6920" max="6920" width="6.5703125" style="66" customWidth="1"/>
    <col min="6921" max="6921" width="10.140625" style="66" customWidth="1"/>
    <col min="6922" max="6922" width="10.42578125" style="66" customWidth="1"/>
    <col min="6923" max="6924" width="10.140625" style="66" customWidth="1"/>
    <col min="6925" max="6925" width="10.85546875" style="66" customWidth="1"/>
    <col min="6926" max="6926" width="10.5703125" style="66" customWidth="1"/>
    <col min="6927" max="6927" width="6.42578125" style="66" customWidth="1"/>
    <col min="6928" max="6928" width="10.28515625" style="66" customWidth="1"/>
    <col min="6929" max="7169" width="9.140625" style="66"/>
    <col min="7170" max="7170" width="33.5703125" style="66" customWidth="1"/>
    <col min="7171" max="7171" width="11.42578125" style="66" customWidth="1"/>
    <col min="7172" max="7172" width="10.28515625" style="66" customWidth="1"/>
    <col min="7173" max="7173" width="10.5703125" style="66" customWidth="1"/>
    <col min="7174" max="7174" width="11.42578125" style="66" customWidth="1"/>
    <col min="7175" max="7175" width="11.28515625" style="66" customWidth="1"/>
    <col min="7176" max="7176" width="6.5703125" style="66" customWidth="1"/>
    <col min="7177" max="7177" width="10.140625" style="66" customWidth="1"/>
    <col min="7178" max="7178" width="10.42578125" style="66" customWidth="1"/>
    <col min="7179" max="7180" width="10.140625" style="66" customWidth="1"/>
    <col min="7181" max="7181" width="10.85546875" style="66" customWidth="1"/>
    <col min="7182" max="7182" width="10.5703125" style="66" customWidth="1"/>
    <col min="7183" max="7183" width="6.42578125" style="66" customWidth="1"/>
    <col min="7184" max="7184" width="10.28515625" style="66" customWidth="1"/>
    <col min="7185" max="7425" width="9.140625" style="66"/>
    <col min="7426" max="7426" width="33.5703125" style="66" customWidth="1"/>
    <col min="7427" max="7427" width="11.42578125" style="66" customWidth="1"/>
    <col min="7428" max="7428" width="10.28515625" style="66" customWidth="1"/>
    <col min="7429" max="7429" width="10.5703125" style="66" customWidth="1"/>
    <col min="7430" max="7430" width="11.42578125" style="66" customWidth="1"/>
    <col min="7431" max="7431" width="11.28515625" style="66" customWidth="1"/>
    <col min="7432" max="7432" width="6.5703125" style="66" customWidth="1"/>
    <col min="7433" max="7433" width="10.140625" style="66" customWidth="1"/>
    <col min="7434" max="7434" width="10.42578125" style="66" customWidth="1"/>
    <col min="7435" max="7436" width="10.140625" style="66" customWidth="1"/>
    <col min="7437" max="7437" width="10.85546875" style="66" customWidth="1"/>
    <col min="7438" max="7438" width="10.5703125" style="66" customWidth="1"/>
    <col min="7439" max="7439" width="6.42578125" style="66" customWidth="1"/>
    <col min="7440" max="7440" width="10.28515625" style="66" customWidth="1"/>
    <col min="7441" max="7681" width="9.140625" style="66"/>
    <col min="7682" max="7682" width="33.5703125" style="66" customWidth="1"/>
    <col min="7683" max="7683" width="11.42578125" style="66" customWidth="1"/>
    <col min="7684" max="7684" width="10.28515625" style="66" customWidth="1"/>
    <col min="7685" max="7685" width="10.5703125" style="66" customWidth="1"/>
    <col min="7686" max="7686" width="11.42578125" style="66" customWidth="1"/>
    <col min="7687" max="7687" width="11.28515625" style="66" customWidth="1"/>
    <col min="7688" max="7688" width="6.5703125" style="66" customWidth="1"/>
    <col min="7689" max="7689" width="10.140625" style="66" customWidth="1"/>
    <col min="7690" max="7690" width="10.42578125" style="66" customWidth="1"/>
    <col min="7691" max="7692" width="10.140625" style="66" customWidth="1"/>
    <col min="7693" max="7693" width="10.85546875" style="66" customWidth="1"/>
    <col min="7694" max="7694" width="10.5703125" style="66" customWidth="1"/>
    <col min="7695" max="7695" width="6.42578125" style="66" customWidth="1"/>
    <col min="7696" max="7696" width="10.28515625" style="66" customWidth="1"/>
    <col min="7697" max="7937" width="9.140625" style="66"/>
    <col min="7938" max="7938" width="33.5703125" style="66" customWidth="1"/>
    <col min="7939" max="7939" width="11.42578125" style="66" customWidth="1"/>
    <col min="7940" max="7940" width="10.28515625" style="66" customWidth="1"/>
    <col min="7941" max="7941" width="10.5703125" style="66" customWidth="1"/>
    <col min="7942" max="7942" width="11.42578125" style="66" customWidth="1"/>
    <col min="7943" max="7943" width="11.28515625" style="66" customWidth="1"/>
    <col min="7944" max="7944" width="6.5703125" style="66" customWidth="1"/>
    <col min="7945" max="7945" width="10.140625" style="66" customWidth="1"/>
    <col min="7946" max="7946" width="10.42578125" style="66" customWidth="1"/>
    <col min="7947" max="7948" width="10.140625" style="66" customWidth="1"/>
    <col min="7949" max="7949" width="10.85546875" style="66" customWidth="1"/>
    <col min="7950" max="7950" width="10.5703125" style="66" customWidth="1"/>
    <col min="7951" max="7951" width="6.42578125" style="66" customWidth="1"/>
    <col min="7952" max="7952" width="10.28515625" style="66" customWidth="1"/>
    <col min="7953" max="8193" width="9.140625" style="66"/>
    <col min="8194" max="8194" width="33.5703125" style="66" customWidth="1"/>
    <col min="8195" max="8195" width="11.42578125" style="66" customWidth="1"/>
    <col min="8196" max="8196" width="10.28515625" style="66" customWidth="1"/>
    <col min="8197" max="8197" width="10.5703125" style="66" customWidth="1"/>
    <col min="8198" max="8198" width="11.42578125" style="66" customWidth="1"/>
    <col min="8199" max="8199" width="11.28515625" style="66" customWidth="1"/>
    <col min="8200" max="8200" width="6.5703125" style="66" customWidth="1"/>
    <col min="8201" max="8201" width="10.140625" style="66" customWidth="1"/>
    <col min="8202" max="8202" width="10.42578125" style="66" customWidth="1"/>
    <col min="8203" max="8204" width="10.140625" style="66" customWidth="1"/>
    <col min="8205" max="8205" width="10.85546875" style="66" customWidth="1"/>
    <col min="8206" max="8206" width="10.5703125" style="66" customWidth="1"/>
    <col min="8207" max="8207" width="6.42578125" style="66" customWidth="1"/>
    <col min="8208" max="8208" width="10.28515625" style="66" customWidth="1"/>
    <col min="8209" max="8449" width="9.140625" style="66"/>
    <col min="8450" max="8450" width="33.5703125" style="66" customWidth="1"/>
    <col min="8451" max="8451" width="11.42578125" style="66" customWidth="1"/>
    <col min="8452" max="8452" width="10.28515625" style="66" customWidth="1"/>
    <col min="8453" max="8453" width="10.5703125" style="66" customWidth="1"/>
    <col min="8454" max="8454" width="11.42578125" style="66" customWidth="1"/>
    <col min="8455" max="8455" width="11.28515625" style="66" customWidth="1"/>
    <col min="8456" max="8456" width="6.5703125" style="66" customWidth="1"/>
    <col min="8457" max="8457" width="10.140625" style="66" customWidth="1"/>
    <col min="8458" max="8458" width="10.42578125" style="66" customWidth="1"/>
    <col min="8459" max="8460" width="10.140625" style="66" customWidth="1"/>
    <col min="8461" max="8461" width="10.85546875" style="66" customWidth="1"/>
    <col min="8462" max="8462" width="10.5703125" style="66" customWidth="1"/>
    <col min="8463" max="8463" width="6.42578125" style="66" customWidth="1"/>
    <col min="8464" max="8464" width="10.28515625" style="66" customWidth="1"/>
    <col min="8465" max="8705" width="9.140625" style="66"/>
    <col min="8706" max="8706" width="33.5703125" style="66" customWidth="1"/>
    <col min="8707" max="8707" width="11.42578125" style="66" customWidth="1"/>
    <col min="8708" max="8708" width="10.28515625" style="66" customWidth="1"/>
    <col min="8709" max="8709" width="10.5703125" style="66" customWidth="1"/>
    <col min="8710" max="8710" width="11.42578125" style="66" customWidth="1"/>
    <col min="8711" max="8711" width="11.28515625" style="66" customWidth="1"/>
    <col min="8712" max="8712" width="6.5703125" style="66" customWidth="1"/>
    <col min="8713" max="8713" width="10.140625" style="66" customWidth="1"/>
    <col min="8714" max="8714" width="10.42578125" style="66" customWidth="1"/>
    <col min="8715" max="8716" width="10.140625" style="66" customWidth="1"/>
    <col min="8717" max="8717" width="10.85546875" style="66" customWidth="1"/>
    <col min="8718" max="8718" width="10.5703125" style="66" customWidth="1"/>
    <col min="8719" max="8719" width="6.42578125" style="66" customWidth="1"/>
    <col min="8720" max="8720" width="10.28515625" style="66" customWidth="1"/>
    <col min="8721" max="8961" width="9.140625" style="66"/>
    <col min="8962" max="8962" width="33.5703125" style="66" customWidth="1"/>
    <col min="8963" max="8963" width="11.42578125" style="66" customWidth="1"/>
    <col min="8964" max="8964" width="10.28515625" style="66" customWidth="1"/>
    <col min="8965" max="8965" width="10.5703125" style="66" customWidth="1"/>
    <col min="8966" max="8966" width="11.42578125" style="66" customWidth="1"/>
    <col min="8967" max="8967" width="11.28515625" style="66" customWidth="1"/>
    <col min="8968" max="8968" width="6.5703125" style="66" customWidth="1"/>
    <col min="8969" max="8969" width="10.140625" style="66" customWidth="1"/>
    <col min="8970" max="8970" width="10.42578125" style="66" customWidth="1"/>
    <col min="8971" max="8972" width="10.140625" style="66" customWidth="1"/>
    <col min="8973" max="8973" width="10.85546875" style="66" customWidth="1"/>
    <col min="8974" max="8974" width="10.5703125" style="66" customWidth="1"/>
    <col min="8975" max="8975" width="6.42578125" style="66" customWidth="1"/>
    <col min="8976" max="8976" width="10.28515625" style="66" customWidth="1"/>
    <col min="8977" max="9217" width="9.140625" style="66"/>
    <col min="9218" max="9218" width="33.5703125" style="66" customWidth="1"/>
    <col min="9219" max="9219" width="11.42578125" style="66" customWidth="1"/>
    <col min="9220" max="9220" width="10.28515625" style="66" customWidth="1"/>
    <col min="9221" max="9221" width="10.5703125" style="66" customWidth="1"/>
    <col min="9222" max="9222" width="11.42578125" style="66" customWidth="1"/>
    <col min="9223" max="9223" width="11.28515625" style="66" customWidth="1"/>
    <col min="9224" max="9224" width="6.5703125" style="66" customWidth="1"/>
    <col min="9225" max="9225" width="10.140625" style="66" customWidth="1"/>
    <col min="9226" max="9226" width="10.42578125" style="66" customWidth="1"/>
    <col min="9227" max="9228" width="10.140625" style="66" customWidth="1"/>
    <col min="9229" max="9229" width="10.85546875" style="66" customWidth="1"/>
    <col min="9230" max="9230" width="10.5703125" style="66" customWidth="1"/>
    <col min="9231" max="9231" width="6.42578125" style="66" customWidth="1"/>
    <col min="9232" max="9232" width="10.28515625" style="66" customWidth="1"/>
    <col min="9233" max="9473" width="9.140625" style="66"/>
    <col min="9474" max="9474" width="33.5703125" style="66" customWidth="1"/>
    <col min="9475" max="9475" width="11.42578125" style="66" customWidth="1"/>
    <col min="9476" max="9476" width="10.28515625" style="66" customWidth="1"/>
    <col min="9477" max="9477" width="10.5703125" style="66" customWidth="1"/>
    <col min="9478" max="9478" width="11.42578125" style="66" customWidth="1"/>
    <col min="9479" max="9479" width="11.28515625" style="66" customWidth="1"/>
    <col min="9480" max="9480" width="6.5703125" style="66" customWidth="1"/>
    <col min="9481" max="9481" width="10.140625" style="66" customWidth="1"/>
    <col min="9482" max="9482" width="10.42578125" style="66" customWidth="1"/>
    <col min="9483" max="9484" width="10.140625" style="66" customWidth="1"/>
    <col min="9485" max="9485" width="10.85546875" style="66" customWidth="1"/>
    <col min="9486" max="9486" width="10.5703125" style="66" customWidth="1"/>
    <col min="9487" max="9487" width="6.42578125" style="66" customWidth="1"/>
    <col min="9488" max="9488" width="10.28515625" style="66" customWidth="1"/>
    <col min="9489" max="9729" width="9.140625" style="66"/>
    <col min="9730" max="9730" width="33.5703125" style="66" customWidth="1"/>
    <col min="9731" max="9731" width="11.42578125" style="66" customWidth="1"/>
    <col min="9732" max="9732" width="10.28515625" style="66" customWidth="1"/>
    <col min="9733" max="9733" width="10.5703125" style="66" customWidth="1"/>
    <col min="9734" max="9734" width="11.42578125" style="66" customWidth="1"/>
    <col min="9735" max="9735" width="11.28515625" style="66" customWidth="1"/>
    <col min="9736" max="9736" width="6.5703125" style="66" customWidth="1"/>
    <col min="9737" max="9737" width="10.140625" style="66" customWidth="1"/>
    <col min="9738" max="9738" width="10.42578125" style="66" customWidth="1"/>
    <col min="9739" max="9740" width="10.140625" style="66" customWidth="1"/>
    <col min="9741" max="9741" width="10.85546875" style="66" customWidth="1"/>
    <col min="9742" max="9742" width="10.5703125" style="66" customWidth="1"/>
    <col min="9743" max="9743" width="6.42578125" style="66" customWidth="1"/>
    <col min="9744" max="9744" width="10.28515625" style="66" customWidth="1"/>
    <col min="9745" max="9985" width="9.140625" style="66"/>
    <col min="9986" max="9986" width="33.5703125" style="66" customWidth="1"/>
    <col min="9987" max="9987" width="11.42578125" style="66" customWidth="1"/>
    <col min="9988" max="9988" width="10.28515625" style="66" customWidth="1"/>
    <col min="9989" max="9989" width="10.5703125" style="66" customWidth="1"/>
    <col min="9990" max="9990" width="11.42578125" style="66" customWidth="1"/>
    <col min="9991" max="9991" width="11.28515625" style="66" customWidth="1"/>
    <col min="9992" max="9992" width="6.5703125" style="66" customWidth="1"/>
    <col min="9993" max="9993" width="10.140625" style="66" customWidth="1"/>
    <col min="9994" max="9994" width="10.42578125" style="66" customWidth="1"/>
    <col min="9995" max="9996" width="10.140625" style="66" customWidth="1"/>
    <col min="9997" max="9997" width="10.85546875" style="66" customWidth="1"/>
    <col min="9998" max="9998" width="10.5703125" style="66" customWidth="1"/>
    <col min="9999" max="9999" width="6.42578125" style="66" customWidth="1"/>
    <col min="10000" max="10000" width="10.28515625" style="66" customWidth="1"/>
    <col min="10001" max="10241" width="9.140625" style="66"/>
    <col min="10242" max="10242" width="33.5703125" style="66" customWidth="1"/>
    <col min="10243" max="10243" width="11.42578125" style="66" customWidth="1"/>
    <col min="10244" max="10244" width="10.28515625" style="66" customWidth="1"/>
    <col min="10245" max="10245" width="10.5703125" style="66" customWidth="1"/>
    <col min="10246" max="10246" width="11.42578125" style="66" customWidth="1"/>
    <col min="10247" max="10247" width="11.28515625" style="66" customWidth="1"/>
    <col min="10248" max="10248" width="6.5703125" style="66" customWidth="1"/>
    <col min="10249" max="10249" width="10.140625" style="66" customWidth="1"/>
    <col min="10250" max="10250" width="10.42578125" style="66" customWidth="1"/>
    <col min="10251" max="10252" width="10.140625" style="66" customWidth="1"/>
    <col min="10253" max="10253" width="10.85546875" style="66" customWidth="1"/>
    <col min="10254" max="10254" width="10.5703125" style="66" customWidth="1"/>
    <col min="10255" max="10255" width="6.42578125" style="66" customWidth="1"/>
    <col min="10256" max="10256" width="10.28515625" style="66" customWidth="1"/>
    <col min="10257" max="10497" width="9.140625" style="66"/>
    <col min="10498" max="10498" width="33.5703125" style="66" customWidth="1"/>
    <col min="10499" max="10499" width="11.42578125" style="66" customWidth="1"/>
    <col min="10500" max="10500" width="10.28515625" style="66" customWidth="1"/>
    <col min="10501" max="10501" width="10.5703125" style="66" customWidth="1"/>
    <col min="10502" max="10502" width="11.42578125" style="66" customWidth="1"/>
    <col min="10503" max="10503" width="11.28515625" style="66" customWidth="1"/>
    <col min="10504" max="10504" width="6.5703125" style="66" customWidth="1"/>
    <col min="10505" max="10505" width="10.140625" style="66" customWidth="1"/>
    <col min="10506" max="10506" width="10.42578125" style="66" customWidth="1"/>
    <col min="10507" max="10508" width="10.140625" style="66" customWidth="1"/>
    <col min="10509" max="10509" width="10.85546875" style="66" customWidth="1"/>
    <col min="10510" max="10510" width="10.5703125" style="66" customWidth="1"/>
    <col min="10511" max="10511" width="6.42578125" style="66" customWidth="1"/>
    <col min="10512" max="10512" width="10.28515625" style="66" customWidth="1"/>
    <col min="10513" max="10753" width="9.140625" style="66"/>
    <col min="10754" max="10754" width="33.5703125" style="66" customWidth="1"/>
    <col min="10755" max="10755" width="11.42578125" style="66" customWidth="1"/>
    <col min="10756" max="10756" width="10.28515625" style="66" customWidth="1"/>
    <col min="10757" max="10757" width="10.5703125" style="66" customWidth="1"/>
    <col min="10758" max="10758" width="11.42578125" style="66" customWidth="1"/>
    <col min="10759" max="10759" width="11.28515625" style="66" customWidth="1"/>
    <col min="10760" max="10760" width="6.5703125" style="66" customWidth="1"/>
    <col min="10761" max="10761" width="10.140625" style="66" customWidth="1"/>
    <col min="10762" max="10762" width="10.42578125" style="66" customWidth="1"/>
    <col min="10763" max="10764" width="10.140625" style="66" customWidth="1"/>
    <col min="10765" max="10765" width="10.85546875" style="66" customWidth="1"/>
    <col min="10766" max="10766" width="10.5703125" style="66" customWidth="1"/>
    <col min="10767" max="10767" width="6.42578125" style="66" customWidth="1"/>
    <col min="10768" max="10768" width="10.28515625" style="66" customWidth="1"/>
    <col min="10769" max="11009" width="9.140625" style="66"/>
    <col min="11010" max="11010" width="33.5703125" style="66" customWidth="1"/>
    <col min="11011" max="11011" width="11.42578125" style="66" customWidth="1"/>
    <col min="11012" max="11012" width="10.28515625" style="66" customWidth="1"/>
    <col min="11013" max="11013" width="10.5703125" style="66" customWidth="1"/>
    <col min="11014" max="11014" width="11.42578125" style="66" customWidth="1"/>
    <col min="11015" max="11015" width="11.28515625" style="66" customWidth="1"/>
    <col min="11016" max="11016" width="6.5703125" style="66" customWidth="1"/>
    <col min="11017" max="11017" width="10.140625" style="66" customWidth="1"/>
    <col min="11018" max="11018" width="10.42578125" style="66" customWidth="1"/>
    <col min="11019" max="11020" width="10.140625" style="66" customWidth="1"/>
    <col min="11021" max="11021" width="10.85546875" style="66" customWidth="1"/>
    <col min="11022" max="11022" width="10.5703125" style="66" customWidth="1"/>
    <col min="11023" max="11023" width="6.42578125" style="66" customWidth="1"/>
    <col min="11024" max="11024" width="10.28515625" style="66" customWidth="1"/>
    <col min="11025" max="11265" width="9.140625" style="66"/>
    <col min="11266" max="11266" width="33.5703125" style="66" customWidth="1"/>
    <col min="11267" max="11267" width="11.42578125" style="66" customWidth="1"/>
    <col min="11268" max="11268" width="10.28515625" style="66" customWidth="1"/>
    <col min="11269" max="11269" width="10.5703125" style="66" customWidth="1"/>
    <col min="11270" max="11270" width="11.42578125" style="66" customWidth="1"/>
    <col min="11271" max="11271" width="11.28515625" style="66" customWidth="1"/>
    <col min="11272" max="11272" width="6.5703125" style="66" customWidth="1"/>
    <col min="11273" max="11273" width="10.140625" style="66" customWidth="1"/>
    <col min="11274" max="11274" width="10.42578125" style="66" customWidth="1"/>
    <col min="11275" max="11276" width="10.140625" style="66" customWidth="1"/>
    <col min="11277" max="11277" width="10.85546875" style="66" customWidth="1"/>
    <col min="11278" max="11278" width="10.5703125" style="66" customWidth="1"/>
    <col min="11279" max="11279" width="6.42578125" style="66" customWidth="1"/>
    <col min="11280" max="11280" width="10.28515625" style="66" customWidth="1"/>
    <col min="11281" max="11521" width="9.140625" style="66"/>
    <col min="11522" max="11522" width="33.5703125" style="66" customWidth="1"/>
    <col min="11523" max="11523" width="11.42578125" style="66" customWidth="1"/>
    <col min="11524" max="11524" width="10.28515625" style="66" customWidth="1"/>
    <col min="11525" max="11525" width="10.5703125" style="66" customWidth="1"/>
    <col min="11526" max="11526" width="11.42578125" style="66" customWidth="1"/>
    <col min="11527" max="11527" width="11.28515625" style="66" customWidth="1"/>
    <col min="11528" max="11528" width="6.5703125" style="66" customWidth="1"/>
    <col min="11529" max="11529" width="10.140625" style="66" customWidth="1"/>
    <col min="11530" max="11530" width="10.42578125" style="66" customWidth="1"/>
    <col min="11531" max="11532" width="10.140625" style="66" customWidth="1"/>
    <col min="11533" max="11533" width="10.85546875" style="66" customWidth="1"/>
    <col min="11534" max="11534" width="10.5703125" style="66" customWidth="1"/>
    <col min="11535" max="11535" width="6.42578125" style="66" customWidth="1"/>
    <col min="11536" max="11536" width="10.28515625" style="66" customWidth="1"/>
    <col min="11537" max="11777" width="9.140625" style="66"/>
    <col min="11778" max="11778" width="33.5703125" style="66" customWidth="1"/>
    <col min="11779" max="11779" width="11.42578125" style="66" customWidth="1"/>
    <col min="11780" max="11780" width="10.28515625" style="66" customWidth="1"/>
    <col min="11781" max="11781" width="10.5703125" style="66" customWidth="1"/>
    <col min="11782" max="11782" width="11.42578125" style="66" customWidth="1"/>
    <col min="11783" max="11783" width="11.28515625" style="66" customWidth="1"/>
    <col min="11784" max="11784" width="6.5703125" style="66" customWidth="1"/>
    <col min="11785" max="11785" width="10.140625" style="66" customWidth="1"/>
    <col min="11786" max="11786" width="10.42578125" style="66" customWidth="1"/>
    <col min="11787" max="11788" width="10.140625" style="66" customWidth="1"/>
    <col min="11789" max="11789" width="10.85546875" style="66" customWidth="1"/>
    <col min="11790" max="11790" width="10.5703125" style="66" customWidth="1"/>
    <col min="11791" max="11791" width="6.42578125" style="66" customWidth="1"/>
    <col min="11792" max="11792" width="10.28515625" style="66" customWidth="1"/>
    <col min="11793" max="12033" width="9.140625" style="66"/>
    <col min="12034" max="12034" width="33.5703125" style="66" customWidth="1"/>
    <col min="12035" max="12035" width="11.42578125" style="66" customWidth="1"/>
    <col min="12036" max="12036" width="10.28515625" style="66" customWidth="1"/>
    <col min="12037" max="12037" width="10.5703125" style="66" customWidth="1"/>
    <col min="12038" max="12038" width="11.42578125" style="66" customWidth="1"/>
    <col min="12039" max="12039" width="11.28515625" style="66" customWidth="1"/>
    <col min="12040" max="12040" width="6.5703125" style="66" customWidth="1"/>
    <col min="12041" max="12041" width="10.140625" style="66" customWidth="1"/>
    <col min="12042" max="12042" width="10.42578125" style="66" customWidth="1"/>
    <col min="12043" max="12044" width="10.140625" style="66" customWidth="1"/>
    <col min="12045" max="12045" width="10.85546875" style="66" customWidth="1"/>
    <col min="12046" max="12046" width="10.5703125" style="66" customWidth="1"/>
    <col min="12047" max="12047" width="6.42578125" style="66" customWidth="1"/>
    <col min="12048" max="12048" width="10.28515625" style="66" customWidth="1"/>
    <col min="12049" max="12289" width="9.140625" style="66"/>
    <col min="12290" max="12290" width="33.5703125" style="66" customWidth="1"/>
    <col min="12291" max="12291" width="11.42578125" style="66" customWidth="1"/>
    <col min="12292" max="12292" width="10.28515625" style="66" customWidth="1"/>
    <col min="12293" max="12293" width="10.5703125" style="66" customWidth="1"/>
    <col min="12294" max="12294" width="11.42578125" style="66" customWidth="1"/>
    <col min="12295" max="12295" width="11.28515625" style="66" customWidth="1"/>
    <col min="12296" max="12296" width="6.5703125" style="66" customWidth="1"/>
    <col min="12297" max="12297" width="10.140625" style="66" customWidth="1"/>
    <col min="12298" max="12298" width="10.42578125" style="66" customWidth="1"/>
    <col min="12299" max="12300" width="10.140625" style="66" customWidth="1"/>
    <col min="12301" max="12301" width="10.85546875" style="66" customWidth="1"/>
    <col min="12302" max="12302" width="10.5703125" style="66" customWidth="1"/>
    <col min="12303" max="12303" width="6.42578125" style="66" customWidth="1"/>
    <col min="12304" max="12304" width="10.28515625" style="66" customWidth="1"/>
    <col min="12305" max="12545" width="9.140625" style="66"/>
    <col min="12546" max="12546" width="33.5703125" style="66" customWidth="1"/>
    <col min="12547" max="12547" width="11.42578125" style="66" customWidth="1"/>
    <col min="12548" max="12548" width="10.28515625" style="66" customWidth="1"/>
    <col min="12549" max="12549" width="10.5703125" style="66" customWidth="1"/>
    <col min="12550" max="12550" width="11.42578125" style="66" customWidth="1"/>
    <col min="12551" max="12551" width="11.28515625" style="66" customWidth="1"/>
    <col min="12552" max="12552" width="6.5703125" style="66" customWidth="1"/>
    <col min="12553" max="12553" width="10.140625" style="66" customWidth="1"/>
    <col min="12554" max="12554" width="10.42578125" style="66" customWidth="1"/>
    <col min="12555" max="12556" width="10.140625" style="66" customWidth="1"/>
    <col min="12557" max="12557" width="10.85546875" style="66" customWidth="1"/>
    <col min="12558" max="12558" width="10.5703125" style="66" customWidth="1"/>
    <col min="12559" max="12559" width="6.42578125" style="66" customWidth="1"/>
    <col min="12560" max="12560" width="10.28515625" style="66" customWidth="1"/>
    <col min="12561" max="12801" width="9.140625" style="66"/>
    <col min="12802" max="12802" width="33.5703125" style="66" customWidth="1"/>
    <col min="12803" max="12803" width="11.42578125" style="66" customWidth="1"/>
    <col min="12804" max="12804" width="10.28515625" style="66" customWidth="1"/>
    <col min="12805" max="12805" width="10.5703125" style="66" customWidth="1"/>
    <col min="12806" max="12806" width="11.42578125" style="66" customWidth="1"/>
    <col min="12807" max="12807" width="11.28515625" style="66" customWidth="1"/>
    <col min="12808" max="12808" width="6.5703125" style="66" customWidth="1"/>
    <col min="12809" max="12809" width="10.140625" style="66" customWidth="1"/>
    <col min="12810" max="12810" width="10.42578125" style="66" customWidth="1"/>
    <col min="12811" max="12812" width="10.140625" style="66" customWidth="1"/>
    <col min="12813" max="12813" width="10.85546875" style="66" customWidth="1"/>
    <col min="12814" max="12814" width="10.5703125" style="66" customWidth="1"/>
    <col min="12815" max="12815" width="6.42578125" style="66" customWidth="1"/>
    <col min="12816" max="12816" width="10.28515625" style="66" customWidth="1"/>
    <col min="12817" max="13057" width="9.140625" style="66"/>
    <col min="13058" max="13058" width="33.5703125" style="66" customWidth="1"/>
    <col min="13059" max="13059" width="11.42578125" style="66" customWidth="1"/>
    <col min="13060" max="13060" width="10.28515625" style="66" customWidth="1"/>
    <col min="13061" max="13061" width="10.5703125" style="66" customWidth="1"/>
    <col min="13062" max="13062" width="11.42578125" style="66" customWidth="1"/>
    <col min="13063" max="13063" width="11.28515625" style="66" customWidth="1"/>
    <col min="13064" max="13064" width="6.5703125" style="66" customWidth="1"/>
    <col min="13065" max="13065" width="10.140625" style="66" customWidth="1"/>
    <col min="13066" max="13066" width="10.42578125" style="66" customWidth="1"/>
    <col min="13067" max="13068" width="10.140625" style="66" customWidth="1"/>
    <col min="13069" max="13069" width="10.85546875" style="66" customWidth="1"/>
    <col min="13070" max="13070" width="10.5703125" style="66" customWidth="1"/>
    <col min="13071" max="13071" width="6.42578125" style="66" customWidth="1"/>
    <col min="13072" max="13072" width="10.28515625" style="66" customWidth="1"/>
    <col min="13073" max="13313" width="9.140625" style="66"/>
    <col min="13314" max="13314" width="33.5703125" style="66" customWidth="1"/>
    <col min="13315" max="13315" width="11.42578125" style="66" customWidth="1"/>
    <col min="13316" max="13316" width="10.28515625" style="66" customWidth="1"/>
    <col min="13317" max="13317" width="10.5703125" style="66" customWidth="1"/>
    <col min="13318" max="13318" width="11.42578125" style="66" customWidth="1"/>
    <col min="13319" max="13319" width="11.28515625" style="66" customWidth="1"/>
    <col min="13320" max="13320" width="6.5703125" style="66" customWidth="1"/>
    <col min="13321" max="13321" width="10.140625" style="66" customWidth="1"/>
    <col min="13322" max="13322" width="10.42578125" style="66" customWidth="1"/>
    <col min="13323" max="13324" width="10.140625" style="66" customWidth="1"/>
    <col min="13325" max="13325" width="10.85546875" style="66" customWidth="1"/>
    <col min="13326" max="13326" width="10.5703125" style="66" customWidth="1"/>
    <col min="13327" max="13327" width="6.42578125" style="66" customWidth="1"/>
    <col min="13328" max="13328" width="10.28515625" style="66" customWidth="1"/>
    <col min="13329" max="13569" width="9.140625" style="66"/>
    <col min="13570" max="13570" width="33.5703125" style="66" customWidth="1"/>
    <col min="13571" max="13571" width="11.42578125" style="66" customWidth="1"/>
    <col min="13572" max="13572" width="10.28515625" style="66" customWidth="1"/>
    <col min="13573" max="13573" width="10.5703125" style="66" customWidth="1"/>
    <col min="13574" max="13574" width="11.42578125" style="66" customWidth="1"/>
    <col min="13575" max="13575" width="11.28515625" style="66" customWidth="1"/>
    <col min="13576" max="13576" width="6.5703125" style="66" customWidth="1"/>
    <col min="13577" max="13577" width="10.140625" style="66" customWidth="1"/>
    <col min="13578" max="13578" width="10.42578125" style="66" customWidth="1"/>
    <col min="13579" max="13580" width="10.140625" style="66" customWidth="1"/>
    <col min="13581" max="13581" width="10.85546875" style="66" customWidth="1"/>
    <col min="13582" max="13582" width="10.5703125" style="66" customWidth="1"/>
    <col min="13583" max="13583" width="6.42578125" style="66" customWidth="1"/>
    <col min="13584" max="13584" width="10.28515625" style="66" customWidth="1"/>
    <col min="13585" max="13825" width="9.140625" style="66"/>
    <col min="13826" max="13826" width="33.5703125" style="66" customWidth="1"/>
    <col min="13827" max="13827" width="11.42578125" style="66" customWidth="1"/>
    <col min="13828" max="13828" width="10.28515625" style="66" customWidth="1"/>
    <col min="13829" max="13829" width="10.5703125" style="66" customWidth="1"/>
    <col min="13830" max="13830" width="11.42578125" style="66" customWidth="1"/>
    <col min="13831" max="13831" width="11.28515625" style="66" customWidth="1"/>
    <col min="13832" max="13832" width="6.5703125" style="66" customWidth="1"/>
    <col min="13833" max="13833" width="10.140625" style="66" customWidth="1"/>
    <col min="13834" max="13834" width="10.42578125" style="66" customWidth="1"/>
    <col min="13835" max="13836" width="10.140625" style="66" customWidth="1"/>
    <col min="13837" max="13837" width="10.85546875" style="66" customWidth="1"/>
    <col min="13838" max="13838" width="10.5703125" style="66" customWidth="1"/>
    <col min="13839" max="13839" width="6.42578125" style="66" customWidth="1"/>
    <col min="13840" max="13840" width="10.28515625" style="66" customWidth="1"/>
    <col min="13841" max="14081" width="9.140625" style="66"/>
    <col min="14082" max="14082" width="33.5703125" style="66" customWidth="1"/>
    <col min="14083" max="14083" width="11.42578125" style="66" customWidth="1"/>
    <col min="14084" max="14084" width="10.28515625" style="66" customWidth="1"/>
    <col min="14085" max="14085" width="10.5703125" style="66" customWidth="1"/>
    <col min="14086" max="14086" width="11.42578125" style="66" customWidth="1"/>
    <col min="14087" max="14087" width="11.28515625" style="66" customWidth="1"/>
    <col min="14088" max="14088" width="6.5703125" style="66" customWidth="1"/>
    <col min="14089" max="14089" width="10.140625" style="66" customWidth="1"/>
    <col min="14090" max="14090" width="10.42578125" style="66" customWidth="1"/>
    <col min="14091" max="14092" width="10.140625" style="66" customWidth="1"/>
    <col min="14093" max="14093" width="10.85546875" style="66" customWidth="1"/>
    <col min="14094" max="14094" width="10.5703125" style="66" customWidth="1"/>
    <col min="14095" max="14095" width="6.42578125" style="66" customWidth="1"/>
    <col min="14096" max="14096" width="10.28515625" style="66" customWidth="1"/>
    <col min="14097" max="14337" width="9.140625" style="66"/>
    <col min="14338" max="14338" width="33.5703125" style="66" customWidth="1"/>
    <col min="14339" max="14339" width="11.42578125" style="66" customWidth="1"/>
    <col min="14340" max="14340" width="10.28515625" style="66" customWidth="1"/>
    <col min="14341" max="14341" width="10.5703125" style="66" customWidth="1"/>
    <col min="14342" max="14342" width="11.42578125" style="66" customWidth="1"/>
    <col min="14343" max="14343" width="11.28515625" style="66" customWidth="1"/>
    <col min="14344" max="14344" width="6.5703125" style="66" customWidth="1"/>
    <col min="14345" max="14345" width="10.140625" style="66" customWidth="1"/>
    <col min="14346" max="14346" width="10.42578125" style="66" customWidth="1"/>
    <col min="14347" max="14348" width="10.140625" style="66" customWidth="1"/>
    <col min="14349" max="14349" width="10.85546875" style="66" customWidth="1"/>
    <col min="14350" max="14350" width="10.5703125" style="66" customWidth="1"/>
    <col min="14351" max="14351" width="6.42578125" style="66" customWidth="1"/>
    <col min="14352" max="14352" width="10.28515625" style="66" customWidth="1"/>
    <col min="14353" max="14593" width="9.140625" style="66"/>
    <col min="14594" max="14594" width="33.5703125" style="66" customWidth="1"/>
    <col min="14595" max="14595" width="11.42578125" style="66" customWidth="1"/>
    <col min="14596" max="14596" width="10.28515625" style="66" customWidth="1"/>
    <col min="14597" max="14597" width="10.5703125" style="66" customWidth="1"/>
    <col min="14598" max="14598" width="11.42578125" style="66" customWidth="1"/>
    <col min="14599" max="14599" width="11.28515625" style="66" customWidth="1"/>
    <col min="14600" max="14600" width="6.5703125" style="66" customWidth="1"/>
    <col min="14601" max="14601" width="10.140625" style="66" customWidth="1"/>
    <col min="14602" max="14602" width="10.42578125" style="66" customWidth="1"/>
    <col min="14603" max="14604" width="10.140625" style="66" customWidth="1"/>
    <col min="14605" max="14605" width="10.85546875" style="66" customWidth="1"/>
    <col min="14606" max="14606" width="10.5703125" style="66" customWidth="1"/>
    <col min="14607" max="14607" width="6.42578125" style="66" customWidth="1"/>
    <col min="14608" max="14608" width="10.28515625" style="66" customWidth="1"/>
    <col min="14609" max="14849" width="9.140625" style="66"/>
    <col min="14850" max="14850" width="33.5703125" style="66" customWidth="1"/>
    <col min="14851" max="14851" width="11.42578125" style="66" customWidth="1"/>
    <col min="14852" max="14852" width="10.28515625" style="66" customWidth="1"/>
    <col min="14853" max="14853" width="10.5703125" style="66" customWidth="1"/>
    <col min="14854" max="14854" width="11.42578125" style="66" customWidth="1"/>
    <col min="14855" max="14855" width="11.28515625" style="66" customWidth="1"/>
    <col min="14856" max="14856" width="6.5703125" style="66" customWidth="1"/>
    <col min="14857" max="14857" width="10.140625" style="66" customWidth="1"/>
    <col min="14858" max="14858" width="10.42578125" style="66" customWidth="1"/>
    <col min="14859" max="14860" width="10.140625" style="66" customWidth="1"/>
    <col min="14861" max="14861" width="10.85546875" style="66" customWidth="1"/>
    <col min="14862" max="14862" width="10.5703125" style="66" customWidth="1"/>
    <col min="14863" max="14863" width="6.42578125" style="66" customWidth="1"/>
    <col min="14864" max="14864" width="10.28515625" style="66" customWidth="1"/>
    <col min="14865" max="15105" width="9.140625" style="66"/>
    <col min="15106" max="15106" width="33.5703125" style="66" customWidth="1"/>
    <col min="15107" max="15107" width="11.42578125" style="66" customWidth="1"/>
    <col min="15108" max="15108" width="10.28515625" style="66" customWidth="1"/>
    <col min="15109" max="15109" width="10.5703125" style="66" customWidth="1"/>
    <col min="15110" max="15110" width="11.42578125" style="66" customWidth="1"/>
    <col min="15111" max="15111" width="11.28515625" style="66" customWidth="1"/>
    <col min="15112" max="15112" width="6.5703125" style="66" customWidth="1"/>
    <col min="15113" max="15113" width="10.140625" style="66" customWidth="1"/>
    <col min="15114" max="15114" width="10.42578125" style="66" customWidth="1"/>
    <col min="15115" max="15116" width="10.140625" style="66" customWidth="1"/>
    <col min="15117" max="15117" width="10.85546875" style="66" customWidth="1"/>
    <col min="15118" max="15118" width="10.5703125" style="66" customWidth="1"/>
    <col min="15119" max="15119" width="6.42578125" style="66" customWidth="1"/>
    <col min="15120" max="15120" width="10.28515625" style="66" customWidth="1"/>
    <col min="15121" max="15361" width="9.140625" style="66"/>
    <col min="15362" max="15362" width="33.5703125" style="66" customWidth="1"/>
    <col min="15363" max="15363" width="11.42578125" style="66" customWidth="1"/>
    <col min="15364" max="15364" width="10.28515625" style="66" customWidth="1"/>
    <col min="15365" max="15365" width="10.5703125" style="66" customWidth="1"/>
    <col min="15366" max="15366" width="11.42578125" style="66" customWidth="1"/>
    <col min="15367" max="15367" width="11.28515625" style="66" customWidth="1"/>
    <col min="15368" max="15368" width="6.5703125" style="66" customWidth="1"/>
    <col min="15369" max="15369" width="10.140625" style="66" customWidth="1"/>
    <col min="15370" max="15370" width="10.42578125" style="66" customWidth="1"/>
    <col min="15371" max="15372" width="10.140625" style="66" customWidth="1"/>
    <col min="15373" max="15373" width="10.85546875" style="66" customWidth="1"/>
    <col min="15374" max="15374" width="10.5703125" style="66" customWidth="1"/>
    <col min="15375" max="15375" width="6.42578125" style="66" customWidth="1"/>
    <col min="15376" max="15376" width="10.28515625" style="66" customWidth="1"/>
    <col min="15377" max="15617" width="9.140625" style="66"/>
    <col min="15618" max="15618" width="33.5703125" style="66" customWidth="1"/>
    <col min="15619" max="15619" width="11.42578125" style="66" customWidth="1"/>
    <col min="15620" max="15620" width="10.28515625" style="66" customWidth="1"/>
    <col min="15621" max="15621" width="10.5703125" style="66" customWidth="1"/>
    <col min="15622" max="15622" width="11.42578125" style="66" customWidth="1"/>
    <col min="15623" max="15623" width="11.28515625" style="66" customWidth="1"/>
    <col min="15624" max="15624" width="6.5703125" style="66" customWidth="1"/>
    <col min="15625" max="15625" width="10.140625" style="66" customWidth="1"/>
    <col min="15626" max="15626" width="10.42578125" style="66" customWidth="1"/>
    <col min="15627" max="15628" width="10.140625" style="66" customWidth="1"/>
    <col min="15629" max="15629" width="10.85546875" style="66" customWidth="1"/>
    <col min="15630" max="15630" width="10.5703125" style="66" customWidth="1"/>
    <col min="15631" max="15631" width="6.42578125" style="66" customWidth="1"/>
    <col min="15632" max="15632" width="10.28515625" style="66" customWidth="1"/>
    <col min="15633" max="15873" width="9.140625" style="66"/>
    <col min="15874" max="15874" width="33.5703125" style="66" customWidth="1"/>
    <col min="15875" max="15875" width="11.42578125" style="66" customWidth="1"/>
    <col min="15876" max="15876" width="10.28515625" style="66" customWidth="1"/>
    <col min="15877" max="15877" width="10.5703125" style="66" customWidth="1"/>
    <col min="15878" max="15878" width="11.42578125" style="66" customWidth="1"/>
    <col min="15879" max="15879" width="11.28515625" style="66" customWidth="1"/>
    <col min="15880" max="15880" width="6.5703125" style="66" customWidth="1"/>
    <col min="15881" max="15881" width="10.140625" style="66" customWidth="1"/>
    <col min="15882" max="15882" width="10.42578125" style="66" customWidth="1"/>
    <col min="15883" max="15884" width="10.140625" style="66" customWidth="1"/>
    <col min="15885" max="15885" width="10.85546875" style="66" customWidth="1"/>
    <col min="15886" max="15886" width="10.5703125" style="66" customWidth="1"/>
    <col min="15887" max="15887" width="6.42578125" style="66" customWidth="1"/>
    <col min="15888" max="15888" width="10.28515625" style="66" customWidth="1"/>
    <col min="15889" max="16129" width="9.140625" style="66"/>
    <col min="16130" max="16130" width="33.5703125" style="66" customWidth="1"/>
    <col min="16131" max="16131" width="11.42578125" style="66" customWidth="1"/>
    <col min="16132" max="16132" width="10.28515625" style="66" customWidth="1"/>
    <col min="16133" max="16133" width="10.5703125" style="66" customWidth="1"/>
    <col min="16134" max="16134" width="11.42578125" style="66" customWidth="1"/>
    <col min="16135" max="16135" width="11.28515625" style="66" customWidth="1"/>
    <col min="16136" max="16136" width="6.5703125" style="66" customWidth="1"/>
    <col min="16137" max="16137" width="10.140625" style="66" customWidth="1"/>
    <col min="16138" max="16138" width="10.42578125" style="66" customWidth="1"/>
    <col min="16139" max="16140" width="10.140625" style="66" customWidth="1"/>
    <col min="16141" max="16141" width="10.85546875" style="66" customWidth="1"/>
    <col min="16142" max="16142" width="10.5703125" style="66" customWidth="1"/>
    <col min="16143" max="16143" width="6.42578125" style="66" customWidth="1"/>
    <col min="16144" max="16144" width="10.28515625" style="66" customWidth="1"/>
    <col min="16145" max="16384" width="9.140625" style="66"/>
  </cols>
  <sheetData>
    <row r="1" spans="2:16">
      <c r="M1" s="72" t="s">
        <v>21</v>
      </c>
      <c r="N1" s="72"/>
    </row>
    <row r="4" spans="2:16" ht="15.75">
      <c r="B4" s="90" t="s">
        <v>20</v>
      </c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  <c r="O4" s="73"/>
      <c r="P4" s="73"/>
    </row>
    <row r="5" spans="2:16" ht="15.75">
      <c r="B5" s="90" t="s">
        <v>28</v>
      </c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73"/>
      <c r="P5" s="73"/>
    </row>
    <row r="6" spans="2:16"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</row>
    <row r="7" spans="2:16"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</row>
    <row r="8" spans="2:16" ht="14.1" customHeight="1" thickBot="1"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4" t="s">
        <v>0</v>
      </c>
    </row>
    <row r="9" spans="2:16" ht="14.25" customHeight="1" thickBot="1">
      <c r="B9" s="76"/>
      <c r="C9" s="78" t="s">
        <v>1</v>
      </c>
      <c r="D9" s="79"/>
      <c r="E9" s="79"/>
      <c r="F9" s="79"/>
      <c r="G9" s="79"/>
      <c r="H9" s="79"/>
      <c r="I9" s="80"/>
      <c r="J9" s="78" t="s">
        <v>2</v>
      </c>
      <c r="K9" s="79"/>
      <c r="L9" s="79"/>
      <c r="M9" s="79"/>
      <c r="N9" s="79"/>
      <c r="O9" s="79"/>
      <c r="P9" s="80"/>
    </row>
    <row r="10" spans="2:16" ht="53.25" customHeight="1">
      <c r="B10" s="77"/>
      <c r="C10" s="81" t="s">
        <v>3</v>
      </c>
      <c r="D10" s="83" t="s">
        <v>4</v>
      </c>
      <c r="E10" s="85" t="s">
        <v>22</v>
      </c>
      <c r="F10" s="87" t="s">
        <v>23</v>
      </c>
      <c r="G10" s="74" t="s">
        <v>5</v>
      </c>
      <c r="H10" s="74" t="s">
        <v>6</v>
      </c>
      <c r="I10" s="75"/>
      <c r="J10" s="81" t="s">
        <v>3</v>
      </c>
      <c r="K10" s="91" t="s">
        <v>4</v>
      </c>
      <c r="L10" s="85" t="s">
        <v>22</v>
      </c>
      <c r="M10" s="87" t="s">
        <v>23</v>
      </c>
      <c r="N10" s="74" t="s">
        <v>5</v>
      </c>
      <c r="O10" s="74" t="s">
        <v>6</v>
      </c>
      <c r="P10" s="75"/>
    </row>
    <row r="11" spans="2:16" ht="35.450000000000003" customHeight="1" thickBot="1">
      <c r="B11" s="77"/>
      <c r="C11" s="82"/>
      <c r="D11" s="84"/>
      <c r="E11" s="86"/>
      <c r="F11" s="88"/>
      <c r="G11" s="89"/>
      <c r="H11" s="25" t="s">
        <v>24</v>
      </c>
      <c r="I11" s="26" t="s">
        <v>7</v>
      </c>
      <c r="J11" s="82"/>
      <c r="K11" s="92"/>
      <c r="L11" s="86"/>
      <c r="M11" s="88"/>
      <c r="N11" s="89"/>
      <c r="O11" s="25" t="s">
        <v>24</v>
      </c>
      <c r="P11" s="26" t="s">
        <v>7</v>
      </c>
    </row>
    <row r="12" spans="2:16" ht="15.75" thickBot="1">
      <c r="B12" s="27">
        <v>1</v>
      </c>
      <c r="C12" s="28"/>
      <c r="D12" s="29">
        <v>3</v>
      </c>
      <c r="E12" s="30">
        <v>4</v>
      </c>
      <c r="F12" s="31">
        <v>4</v>
      </c>
      <c r="G12" s="32">
        <v>6</v>
      </c>
      <c r="H12" s="32">
        <v>7</v>
      </c>
      <c r="I12" s="29">
        <v>8</v>
      </c>
      <c r="J12" s="31"/>
      <c r="K12" s="33">
        <v>10</v>
      </c>
      <c r="L12" s="30">
        <v>11</v>
      </c>
      <c r="M12" s="31">
        <v>11</v>
      </c>
      <c r="N12" s="32">
        <v>13</v>
      </c>
      <c r="O12" s="32">
        <v>14</v>
      </c>
      <c r="P12" s="29">
        <v>15</v>
      </c>
    </row>
    <row r="13" spans="2:16" ht="18" customHeight="1">
      <c r="B13" s="1" t="s">
        <v>8</v>
      </c>
      <c r="C13" s="34">
        <f>C15+C26+C27+C28+C25</f>
        <v>2893225.5000000005</v>
      </c>
      <c r="D13" s="35">
        <f>D15+D26+D27+D28+D25-0.1</f>
        <v>3012652.5</v>
      </c>
      <c r="E13" s="35">
        <f>E15+E26+E27+E28+E25</f>
        <v>2917045.9</v>
      </c>
      <c r="F13" s="35">
        <f>F15+F26+F27+F28+F25</f>
        <v>2746332.2</v>
      </c>
      <c r="G13" s="36">
        <f>E13-F13</f>
        <v>170713.69999999972</v>
      </c>
      <c r="H13" s="36">
        <f>E13/D13*100</f>
        <v>96.826497579790555</v>
      </c>
      <c r="I13" s="37">
        <f>E13-D13</f>
        <v>-95606.600000000093</v>
      </c>
      <c r="J13" s="38">
        <f>J15+J26+J27+J28+J25</f>
        <v>2729115.2</v>
      </c>
      <c r="K13" s="39">
        <f>K15+K26+K27+K28+K25</f>
        <v>2749420.0999999996</v>
      </c>
      <c r="L13" s="39">
        <f>L15+L26+L27+L28+L25</f>
        <v>2661552.4999999995</v>
      </c>
      <c r="M13" s="39">
        <f>M15+M26+M27+M28+M25</f>
        <v>2586499.1</v>
      </c>
      <c r="N13" s="39">
        <f>SUM(L13-M13)</f>
        <v>75053.399999999441</v>
      </c>
      <c r="O13" s="39">
        <f>L13/K13*100</f>
        <v>96.804140625872336</v>
      </c>
      <c r="P13" s="40">
        <f>L13-K13</f>
        <v>-87867.600000000093</v>
      </c>
    </row>
    <row r="14" spans="2:16">
      <c r="B14" s="41" t="s">
        <v>9</v>
      </c>
      <c r="C14" s="10"/>
      <c r="D14" s="9"/>
      <c r="E14" s="3"/>
      <c r="F14" s="7"/>
      <c r="G14" s="5"/>
      <c r="H14" s="5"/>
      <c r="I14" s="42"/>
      <c r="J14" s="43"/>
      <c r="K14" s="7"/>
      <c r="L14" s="4"/>
      <c r="M14" s="4"/>
      <c r="N14" s="8"/>
      <c r="O14" s="8"/>
      <c r="P14" s="13"/>
    </row>
    <row r="15" spans="2:16" s="21" customFormat="1" ht="14.25">
      <c r="B15" s="44" t="s">
        <v>10</v>
      </c>
      <c r="C15" s="45">
        <f>C17+C21</f>
        <v>1373017.2000000002</v>
      </c>
      <c r="D15" s="46">
        <f>D17+D21</f>
        <v>1374801.7</v>
      </c>
      <c r="E15" s="46">
        <f>E17+E21</f>
        <v>1287505</v>
      </c>
      <c r="F15" s="46">
        <f>F17+F21</f>
        <v>2631327</v>
      </c>
      <c r="G15" s="5">
        <f>E15-F15</f>
        <v>-1343822</v>
      </c>
      <c r="H15" s="5">
        <f>E15/D15*100</f>
        <v>93.650233339106293</v>
      </c>
      <c r="I15" s="42">
        <f>E15-D15</f>
        <v>-87296.699999999953</v>
      </c>
      <c r="J15" s="45">
        <f>J17+J21</f>
        <v>1297239.3</v>
      </c>
      <c r="K15" s="8">
        <f>K17+K21</f>
        <v>1297089.1000000001</v>
      </c>
      <c r="L15" s="8">
        <f>L17+L21</f>
        <v>1208273.7999999998</v>
      </c>
      <c r="M15" s="8">
        <f>M17+M21</f>
        <v>2543725.5</v>
      </c>
      <c r="N15" s="8">
        <f>SUM(L15-M15)</f>
        <v>-1335451.7000000002</v>
      </c>
      <c r="O15" s="8">
        <f>L15/K15*100</f>
        <v>93.152721736694858</v>
      </c>
      <c r="P15" s="13">
        <f>L15-K15</f>
        <v>-88815.300000000279</v>
      </c>
    </row>
    <row r="16" spans="2:16">
      <c r="B16" s="41" t="s">
        <v>11</v>
      </c>
      <c r="C16" s="10"/>
      <c r="D16" s="9"/>
      <c r="E16" s="3"/>
      <c r="F16" s="7"/>
      <c r="G16" s="5"/>
      <c r="H16" s="5"/>
      <c r="I16" s="6"/>
      <c r="J16" s="12"/>
      <c r="K16" s="7"/>
      <c r="L16" s="4"/>
      <c r="M16" s="4"/>
      <c r="N16" s="8"/>
      <c r="O16" s="8"/>
      <c r="P16" s="13"/>
    </row>
    <row r="17" spans="2:16" ht="16.5" customHeight="1">
      <c r="B17" s="47" t="s">
        <v>12</v>
      </c>
      <c r="C17" s="2">
        <f>C19+C20</f>
        <v>892178.3</v>
      </c>
      <c r="D17" s="3">
        <f>D19+D20</f>
        <v>892792.7</v>
      </c>
      <c r="E17" s="3">
        <f>E19+E20</f>
        <v>894284.70000000007</v>
      </c>
      <c r="F17" s="3">
        <f>F19+F20</f>
        <v>1366872.3</v>
      </c>
      <c r="G17" s="4">
        <f>E17-F17</f>
        <v>-472587.6</v>
      </c>
      <c r="H17" s="5">
        <f>E17/D17*100</f>
        <v>100.16711606176889</v>
      </c>
      <c r="I17" s="6">
        <f>E17-D17</f>
        <v>1492.0000000001164</v>
      </c>
      <c r="J17" s="2">
        <f>J19+J20</f>
        <v>852849.7</v>
      </c>
      <c r="K17" s="7">
        <f>K19+K20</f>
        <v>852849.7</v>
      </c>
      <c r="L17" s="7">
        <f>L19+L20</f>
        <v>853335.5</v>
      </c>
      <c r="M17" s="7">
        <f>M19+M20</f>
        <v>1493142</v>
      </c>
      <c r="N17" s="7">
        <f>SUM(L17-M17)</f>
        <v>-639806.5</v>
      </c>
      <c r="O17" s="8">
        <f>L17/K17*100</f>
        <v>100.05696197114216</v>
      </c>
      <c r="P17" s="9">
        <f>L17-K17</f>
        <v>485.80000000004657</v>
      </c>
    </row>
    <row r="18" spans="2:16" ht="13.5" customHeight="1">
      <c r="B18" s="41" t="s">
        <v>13</v>
      </c>
      <c r="C18" s="10"/>
      <c r="D18" s="9"/>
      <c r="E18" s="3"/>
      <c r="F18" s="11"/>
      <c r="G18" s="4">
        <f>E18-F18</f>
        <v>0</v>
      </c>
      <c r="H18" s="5"/>
      <c r="I18" s="6"/>
      <c r="J18" s="12"/>
      <c r="K18" s="7"/>
      <c r="L18" s="4"/>
      <c r="M18" s="4"/>
      <c r="N18" s="7"/>
      <c r="O18" s="8"/>
      <c r="P18" s="13"/>
    </row>
    <row r="19" spans="2:16" ht="45">
      <c r="B19" s="48" t="s">
        <v>26</v>
      </c>
      <c r="C19" s="14">
        <v>794428.3</v>
      </c>
      <c r="D19" s="9">
        <v>795042.7</v>
      </c>
      <c r="E19" s="3">
        <v>802648.9</v>
      </c>
      <c r="F19" s="7">
        <v>1270947.3</v>
      </c>
      <c r="G19" s="4">
        <f>E19-F19</f>
        <v>-468298.4</v>
      </c>
      <c r="H19" s="4">
        <f>E19/D19*100</f>
        <v>100.95670333178333</v>
      </c>
      <c r="I19" s="6">
        <f>E19-D19</f>
        <v>7606.2000000000698</v>
      </c>
      <c r="J19" s="12">
        <v>755099.7</v>
      </c>
      <c r="K19" s="7">
        <v>755099.7</v>
      </c>
      <c r="L19" s="4">
        <v>761699.7</v>
      </c>
      <c r="M19" s="15">
        <v>1397217</v>
      </c>
      <c r="N19" s="7">
        <f>SUM(L19-M19)</f>
        <v>-635517.30000000005</v>
      </c>
      <c r="O19" s="7">
        <f>L19/K19*100</f>
        <v>100.87405676363002</v>
      </c>
      <c r="P19" s="9">
        <f>L19-K19</f>
        <v>6600</v>
      </c>
    </row>
    <row r="20" spans="2:16" ht="68.25" customHeight="1">
      <c r="B20" s="19" t="s">
        <v>29</v>
      </c>
      <c r="C20" s="10">
        <v>97750</v>
      </c>
      <c r="D20" s="16">
        <v>97750</v>
      </c>
      <c r="E20" s="17">
        <v>91635.8</v>
      </c>
      <c r="F20" s="7">
        <v>95925</v>
      </c>
      <c r="G20" s="4">
        <f>E20-F20</f>
        <v>-4289.1999999999971</v>
      </c>
      <c r="H20" s="5">
        <f>E20/D20*100</f>
        <v>93.745063938618927</v>
      </c>
      <c r="I20" s="6">
        <f>E20-D20</f>
        <v>-6114.1999999999971</v>
      </c>
      <c r="J20" s="12">
        <v>97750</v>
      </c>
      <c r="K20" s="7">
        <v>97750</v>
      </c>
      <c r="L20" s="4">
        <v>91635.8</v>
      </c>
      <c r="M20" s="7">
        <v>95925</v>
      </c>
      <c r="N20" s="7">
        <f>SUM(L20-M20)</f>
        <v>-4289.1999999999971</v>
      </c>
      <c r="O20" s="8">
        <f>L20/K20*100</f>
        <v>93.745063938618927</v>
      </c>
      <c r="P20" s="18">
        <f>L20-K20</f>
        <v>-6114.1999999999971</v>
      </c>
    </row>
    <row r="21" spans="2:16" s="21" customFormat="1" ht="16.5" customHeight="1">
      <c r="B21" s="44" t="s">
        <v>30</v>
      </c>
      <c r="C21" s="45">
        <f>1455868.6-C17-C25-C26</f>
        <v>480838.9</v>
      </c>
      <c r="D21" s="13">
        <f>1460248.9-D17-D25-D26</f>
        <v>482008.99999999994</v>
      </c>
      <c r="E21" s="46">
        <f>1374184.7-E17-E25-E26</f>
        <v>393220.29999999987</v>
      </c>
      <c r="F21" s="8">
        <f>2709641.1-F17-F25-F26</f>
        <v>1264454.7000000002</v>
      </c>
      <c r="G21" s="5">
        <f>E21-F21</f>
        <v>-871234.40000000037</v>
      </c>
      <c r="H21" s="5">
        <f>E21/D21*100</f>
        <v>81.579451835961549</v>
      </c>
      <c r="I21" s="42">
        <f>E21-D21</f>
        <v>-88788.70000000007</v>
      </c>
      <c r="J21" s="45">
        <f>1372610.8-J17-J25-J26</f>
        <v>444389.60000000009</v>
      </c>
      <c r="K21" s="8">
        <f>1374867.8-K17-K25-K26+0.1</f>
        <v>444239.40000000008</v>
      </c>
      <c r="L21" s="8">
        <f>1287371.4-L17-L25-L26+0.1</f>
        <v>354938.29999999987</v>
      </c>
      <c r="M21" s="8">
        <f>2614729.4-M17-M25-M26+0.1</f>
        <v>1050583.5</v>
      </c>
      <c r="N21" s="8">
        <f>SUM(L21-M21)</f>
        <v>-695645.20000000019</v>
      </c>
      <c r="O21" s="8">
        <f>L21/K21*100</f>
        <v>79.897978432349731</v>
      </c>
      <c r="P21" s="13">
        <f>L21-K21</f>
        <v>-89301.10000000021</v>
      </c>
    </row>
    <row r="22" spans="2:16" ht="14.1" customHeight="1">
      <c r="B22" s="41" t="s">
        <v>13</v>
      </c>
      <c r="C22" s="10"/>
      <c r="D22" s="9"/>
      <c r="E22" s="3"/>
      <c r="F22" s="11"/>
      <c r="G22" s="4"/>
      <c r="H22" s="4"/>
      <c r="I22" s="6"/>
      <c r="J22" s="12"/>
      <c r="K22" s="7"/>
      <c r="L22" s="4"/>
      <c r="M22" s="4"/>
      <c r="N22" s="8"/>
      <c r="O22" s="7"/>
      <c r="P22" s="13"/>
    </row>
    <row r="23" spans="2:16">
      <c r="B23" s="19" t="s">
        <v>14</v>
      </c>
      <c r="C23" s="10">
        <v>239980.3</v>
      </c>
      <c r="D23" s="9">
        <v>239995.8</v>
      </c>
      <c r="E23" s="3">
        <v>193527.1</v>
      </c>
      <c r="F23" s="49">
        <v>169192.3</v>
      </c>
      <c r="G23" s="4">
        <f t="shared" ref="G23:G29" si="0">E23-F23</f>
        <v>24334.800000000017</v>
      </c>
      <c r="H23" s="4">
        <f t="shared" ref="H23:H29" si="1">E23/D23*100</f>
        <v>80.637702826466139</v>
      </c>
      <c r="I23" s="6">
        <f t="shared" ref="I23:I29" si="2">E23-D23</f>
        <v>-46468.699999999983</v>
      </c>
      <c r="J23" s="12">
        <v>230892.7</v>
      </c>
      <c r="K23" s="7">
        <v>230892.7</v>
      </c>
      <c r="L23" s="4">
        <v>183004.2</v>
      </c>
      <c r="M23" s="49">
        <v>159202.70000000001</v>
      </c>
      <c r="N23" s="7">
        <f t="shared" ref="N23:N29" si="3">SUM(L23-M23)</f>
        <v>23801.5</v>
      </c>
      <c r="O23" s="7">
        <f t="shared" ref="O23:O29" si="4">L23/K23*100</f>
        <v>79.259413571758657</v>
      </c>
      <c r="P23" s="9">
        <f t="shared" ref="P23:P29" si="5">L23-K23</f>
        <v>-47888.5</v>
      </c>
    </row>
    <row r="24" spans="2:16">
      <c r="B24" s="19" t="s">
        <v>15</v>
      </c>
      <c r="C24" s="10">
        <v>156037.79999999999</v>
      </c>
      <c r="D24" s="9">
        <v>156048.79999999999</v>
      </c>
      <c r="E24" s="3">
        <v>156048.79999999999</v>
      </c>
      <c r="F24" s="50">
        <v>81972.600000000006</v>
      </c>
      <c r="G24" s="4">
        <f>E24-F24</f>
        <v>74076.199999999983</v>
      </c>
      <c r="H24" s="4">
        <f t="shared" si="1"/>
        <v>100</v>
      </c>
      <c r="I24" s="6">
        <f t="shared" si="2"/>
        <v>0</v>
      </c>
      <c r="J24" s="12">
        <v>139703.79999999999</v>
      </c>
      <c r="K24" s="7">
        <v>139703.79999999999</v>
      </c>
      <c r="L24" s="4">
        <v>102763.7</v>
      </c>
      <c r="M24" s="4">
        <v>68329.7</v>
      </c>
      <c r="N24" s="7">
        <f>SUM(L24-M24)</f>
        <v>34434</v>
      </c>
      <c r="O24" s="7">
        <f t="shared" si="4"/>
        <v>73.558271142230922</v>
      </c>
      <c r="P24" s="9">
        <f>L24-K24</f>
        <v>-36940.099999999991</v>
      </c>
    </row>
    <row r="25" spans="2:16" s="21" customFormat="1" ht="28.5">
      <c r="B25" s="44" t="s">
        <v>16</v>
      </c>
      <c r="C25" s="51">
        <v>76351.399999999994</v>
      </c>
      <c r="D25" s="13">
        <v>78147.199999999997</v>
      </c>
      <c r="E25" s="46">
        <v>75528</v>
      </c>
      <c r="F25" s="8">
        <v>69469.2</v>
      </c>
      <c r="G25" s="5">
        <f t="shared" si="0"/>
        <v>6058.8000000000029</v>
      </c>
      <c r="H25" s="5">
        <f t="shared" si="1"/>
        <v>96.648376397362938</v>
      </c>
      <c r="I25" s="42">
        <f t="shared" si="2"/>
        <v>-2619.1999999999971</v>
      </c>
      <c r="J25" s="43">
        <v>68871.5</v>
      </c>
      <c r="K25" s="8">
        <v>70478.8</v>
      </c>
      <c r="L25" s="5">
        <v>67946</v>
      </c>
      <c r="M25" s="8">
        <v>62159.1</v>
      </c>
      <c r="N25" s="8">
        <f t="shared" si="3"/>
        <v>5786.9000000000015</v>
      </c>
      <c r="O25" s="8">
        <f t="shared" si="4"/>
        <v>96.406295226365941</v>
      </c>
      <c r="P25" s="13">
        <f t="shared" si="5"/>
        <v>-2532.8000000000029</v>
      </c>
    </row>
    <row r="26" spans="2:16" s="21" customFormat="1" ht="14.25" customHeight="1">
      <c r="B26" s="44" t="s">
        <v>17</v>
      </c>
      <c r="C26" s="51">
        <v>6500</v>
      </c>
      <c r="D26" s="13">
        <v>7300</v>
      </c>
      <c r="E26" s="46">
        <v>11151.7</v>
      </c>
      <c r="F26" s="8">
        <v>8844.9</v>
      </c>
      <c r="G26" s="5">
        <f t="shared" si="0"/>
        <v>2306.8000000000011</v>
      </c>
      <c r="H26" s="5">
        <f t="shared" si="1"/>
        <v>152.76301369863015</v>
      </c>
      <c r="I26" s="42">
        <f t="shared" si="2"/>
        <v>3851.7000000000007</v>
      </c>
      <c r="J26" s="43">
        <v>6500</v>
      </c>
      <c r="K26" s="8">
        <v>7300</v>
      </c>
      <c r="L26" s="5">
        <v>11151.7</v>
      </c>
      <c r="M26" s="52">
        <v>8844.9</v>
      </c>
      <c r="N26" s="8">
        <f t="shared" si="3"/>
        <v>2306.8000000000011</v>
      </c>
      <c r="O26" s="8">
        <f t="shared" si="4"/>
        <v>152.76301369863015</v>
      </c>
      <c r="P26" s="13">
        <f t="shared" si="5"/>
        <v>3851.7000000000007</v>
      </c>
    </row>
    <row r="27" spans="2:16" s="21" customFormat="1" ht="14.45" customHeight="1">
      <c r="B27" s="44" t="s">
        <v>18</v>
      </c>
      <c r="C27" s="51">
        <v>1435887.7</v>
      </c>
      <c r="D27" s="13">
        <v>1532502.3</v>
      </c>
      <c r="E27" s="46">
        <v>1527259.1</v>
      </c>
      <c r="F27" s="8">
        <v>23708.1</v>
      </c>
      <c r="G27" s="5">
        <f t="shared" si="0"/>
        <v>1503551</v>
      </c>
      <c r="H27" s="5">
        <f t="shared" si="1"/>
        <v>99.657866745126583</v>
      </c>
      <c r="I27" s="42">
        <f t="shared" si="2"/>
        <v>-5243.1999999999534</v>
      </c>
      <c r="J27" s="43">
        <v>1355035.2</v>
      </c>
      <c r="K27" s="8">
        <v>1371941.2</v>
      </c>
      <c r="L27" s="5">
        <v>1372032.9</v>
      </c>
      <c r="M27" s="52">
        <v>-30824.400000000001</v>
      </c>
      <c r="N27" s="8">
        <f t="shared" si="3"/>
        <v>1402857.2999999998</v>
      </c>
      <c r="O27" s="8">
        <f t="shared" si="4"/>
        <v>100.0066839599248</v>
      </c>
      <c r="P27" s="13">
        <f>L27-K27</f>
        <v>91.699999999953434</v>
      </c>
    </row>
    <row r="28" spans="2:16" s="21" customFormat="1" ht="14.45" customHeight="1">
      <c r="B28" s="53" t="s">
        <v>19</v>
      </c>
      <c r="C28" s="51">
        <v>1469.2</v>
      </c>
      <c r="D28" s="13">
        <v>19901.400000000001</v>
      </c>
      <c r="E28" s="46">
        <v>15602.1</v>
      </c>
      <c r="F28" s="54">
        <v>12983</v>
      </c>
      <c r="G28" s="5">
        <f t="shared" si="0"/>
        <v>2619.1000000000004</v>
      </c>
      <c r="H28" s="5">
        <f t="shared" si="1"/>
        <v>78.396997196177153</v>
      </c>
      <c r="I28" s="42">
        <f t="shared" si="2"/>
        <v>-4299.3000000000011</v>
      </c>
      <c r="J28" s="43">
        <v>1469.2</v>
      </c>
      <c r="K28" s="8">
        <v>2611</v>
      </c>
      <c r="L28" s="5">
        <v>2148.1</v>
      </c>
      <c r="M28" s="55">
        <v>2594</v>
      </c>
      <c r="N28" s="8">
        <f t="shared" si="3"/>
        <v>-445.90000000000009</v>
      </c>
      <c r="O28" s="8">
        <f t="shared" si="4"/>
        <v>82.271160474913813</v>
      </c>
      <c r="P28" s="13">
        <f t="shared" si="5"/>
        <v>-462.90000000000009</v>
      </c>
    </row>
    <row r="29" spans="2:16" s="21" customFormat="1" ht="43.5" customHeight="1" thickBot="1">
      <c r="B29" s="56" t="s">
        <v>31</v>
      </c>
      <c r="C29" s="57">
        <v>97495.5</v>
      </c>
      <c r="D29" s="58">
        <v>112627.4</v>
      </c>
      <c r="E29" s="59">
        <v>76657</v>
      </c>
      <c r="F29" s="60">
        <v>117961.9</v>
      </c>
      <c r="G29" s="61">
        <f t="shared" si="0"/>
        <v>-41304.899999999994</v>
      </c>
      <c r="H29" s="61">
        <f t="shared" si="1"/>
        <v>68.062478579812733</v>
      </c>
      <c r="I29" s="62">
        <f t="shared" si="2"/>
        <v>-35970.399999999994</v>
      </c>
      <c r="J29" s="63">
        <v>93000</v>
      </c>
      <c r="K29" s="60">
        <v>93000</v>
      </c>
      <c r="L29" s="61">
        <v>54784.1</v>
      </c>
      <c r="M29" s="60">
        <v>100788.6</v>
      </c>
      <c r="N29" s="60">
        <f t="shared" si="3"/>
        <v>-46004.500000000007</v>
      </c>
      <c r="O29" s="60">
        <f t="shared" si="4"/>
        <v>58.907634408602149</v>
      </c>
      <c r="P29" s="58">
        <f t="shared" si="5"/>
        <v>-38215.9</v>
      </c>
    </row>
    <row r="30" spans="2:16" s="21" customFormat="1" ht="11.25" customHeight="1">
      <c r="B30" s="64"/>
      <c r="C30" s="64"/>
      <c r="D30" s="65"/>
      <c r="E30" s="65"/>
      <c r="F30" s="65"/>
      <c r="G30" s="65"/>
      <c r="H30" s="65"/>
      <c r="I30" s="20"/>
      <c r="J30" s="20"/>
      <c r="P30" s="67"/>
    </row>
    <row r="31" spans="2:16" ht="15" customHeight="1">
      <c r="H31" s="68"/>
      <c r="I31" s="68"/>
      <c r="J31" s="68"/>
      <c r="P31" s="67"/>
    </row>
    <row r="32" spans="2:16" ht="16.5" customHeight="1">
      <c r="M32" s="21"/>
      <c r="N32" s="21"/>
      <c r="O32" s="21"/>
    </row>
    <row r="33" spans="2:16" ht="19.5" customHeight="1">
      <c r="C33" s="71" t="s">
        <v>25</v>
      </c>
      <c r="D33" s="71"/>
      <c r="E33" s="71"/>
      <c r="F33" s="71"/>
      <c r="G33" s="71"/>
      <c r="H33" s="71"/>
      <c r="I33" s="71"/>
      <c r="J33" s="71"/>
      <c r="K33" s="71"/>
      <c r="L33" s="71" t="s">
        <v>27</v>
      </c>
      <c r="M33" s="71"/>
      <c r="N33" s="71"/>
    </row>
    <row r="34" spans="2:16">
      <c r="B34" s="69"/>
      <c r="C34" s="69"/>
    </row>
    <row r="36" spans="2:16" ht="14.25" customHeight="1">
      <c r="B36" s="22"/>
      <c r="C36" s="22"/>
      <c r="D36" s="22"/>
      <c r="E36" s="22"/>
      <c r="F36" s="22"/>
      <c r="G36" s="22"/>
      <c r="H36" s="22"/>
      <c r="I36" s="22"/>
      <c r="J36" s="22"/>
      <c r="K36" s="21"/>
      <c r="L36" s="22"/>
      <c r="M36" s="22"/>
      <c r="N36" s="22"/>
      <c r="O36" s="22"/>
      <c r="P36" s="22"/>
    </row>
    <row r="42" spans="2:16">
      <c r="B42" s="70"/>
    </row>
  </sheetData>
  <mergeCells count="17">
    <mergeCell ref="B4:N4"/>
    <mergeCell ref="B5:N5"/>
    <mergeCell ref="J10:J11"/>
    <mergeCell ref="K10:K11"/>
    <mergeCell ref="L10:L11"/>
    <mergeCell ref="M10:M11"/>
    <mergeCell ref="N10:N11"/>
    <mergeCell ref="O10:P10"/>
    <mergeCell ref="B9:B11"/>
    <mergeCell ref="C9:I9"/>
    <mergeCell ref="J9:P9"/>
    <mergeCell ref="C10:C11"/>
    <mergeCell ref="D10:D11"/>
    <mergeCell ref="E10:E11"/>
    <mergeCell ref="F10:F11"/>
    <mergeCell ref="G10:G11"/>
    <mergeCell ref="H10:I10"/>
  </mergeCells>
  <pageMargins left="0.19685039370078741" right="0.15748031496062992" top="0.23622047244094491" bottom="0.51181102362204722" header="0.23622047244094491" footer="0.51181102362204722"/>
  <pageSetup paperSize="9" scale="7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Tabelul nr.1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2015-03-25T08:50:30Z</dcterms:modified>
</cp:coreProperties>
</file>